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~1\AppData\Local\Temp\Rar$DIa21488.10642\"/>
    </mc:Choice>
  </mc:AlternateContent>
  <xr:revisionPtr revIDLastSave="0" documentId="13_ncr:1_{5E1C474A-D53B-43B6-B263-79DAC410D314}" xr6:coauthVersionLast="36" xr6:coauthVersionMax="36" xr10:uidLastSave="{00000000-0000-0000-0000-000000000000}"/>
  <bookViews>
    <workbookView xWindow="32760" yWindow="32760" windowWidth="24720" windowHeight="12165" tabRatio="792" xr2:uid="{00000000-000D-0000-FFFF-FFFF00000000}"/>
  </bookViews>
  <sheets>
    <sheet name="Template" sheetId="2" r:id="rId1"/>
    <sheet name="6.3.1.3-1" sheetId="13" r:id="rId2"/>
    <sheet name="6.3.1.3-3" sheetId="15" r:id="rId3"/>
    <sheet name="16.3.1.6-3" sheetId="17" r:id="rId4"/>
  </sheets>
  <calcPr calcId="191029"/>
</workbook>
</file>

<file path=xl/calcChain.xml><?xml version="1.0" encoding="utf-8"?>
<calcChain xmlns="http://schemas.openxmlformats.org/spreadsheetml/2006/main">
  <c r="M101" i="17" l="1"/>
  <c r="K98" i="17"/>
  <c r="M89" i="17"/>
  <c r="I69" i="17"/>
  <c r="H69" i="17"/>
  <c r="F69" i="17"/>
  <c r="C69" i="17"/>
  <c r="J65" i="17"/>
  <c r="J69" i="17" s="1"/>
  <c r="J74" i="17" s="1"/>
  <c r="J98" i="17" s="1"/>
  <c r="I65" i="17"/>
  <c r="F65" i="17"/>
  <c r="E65" i="17"/>
  <c r="E69" i="17" s="1"/>
  <c r="H64" i="17"/>
  <c r="G64" i="17"/>
  <c r="G69" i="17" s="1"/>
  <c r="D64" i="17"/>
  <c r="D69" i="17" s="1"/>
  <c r="C64" i="17"/>
  <c r="H53" i="17"/>
  <c r="G53" i="17"/>
  <c r="K49" i="17"/>
  <c r="I49" i="17"/>
  <c r="H49" i="17"/>
  <c r="G49" i="17"/>
  <c r="K45" i="17"/>
  <c r="K94" i="17" s="1"/>
  <c r="I45" i="17"/>
  <c r="G45" i="17"/>
  <c r="D41" i="17"/>
  <c r="L41" i="17" s="1"/>
  <c r="L90" i="17" s="1"/>
  <c r="C41" i="17"/>
  <c r="L37" i="17"/>
  <c r="L86" i="17" s="1"/>
  <c r="F37" i="17"/>
  <c r="E37" i="17"/>
  <c r="D37" i="17"/>
  <c r="C37" i="17"/>
  <c r="K37" i="17" s="1"/>
  <c r="K86" i="17" s="1"/>
  <c r="L33" i="17"/>
  <c r="L82" i="17" s="1"/>
  <c r="F33" i="17"/>
  <c r="E33" i="17"/>
  <c r="D33" i="17"/>
  <c r="C33" i="17"/>
  <c r="K33" i="17" s="1"/>
  <c r="K82" i="17" s="1"/>
  <c r="J25" i="17"/>
  <c r="F25" i="17"/>
  <c r="H24" i="17"/>
  <c r="H45" i="17" s="1"/>
  <c r="D24" i="17"/>
  <c r="I17" i="17"/>
  <c r="F17" i="17"/>
  <c r="E17" i="17"/>
  <c r="I15" i="17"/>
  <c r="I16" i="17" s="1"/>
  <c r="G15" i="17"/>
  <c r="F15" i="17"/>
  <c r="F16" i="17" s="1"/>
  <c r="E15" i="17"/>
  <c r="E16" i="17" s="1"/>
  <c r="D15" i="17"/>
  <c r="F40" i="17" s="1"/>
  <c r="F41" i="17" s="1"/>
  <c r="C15" i="17"/>
  <c r="C18" i="17" s="1"/>
  <c r="J9" i="17"/>
  <c r="F9" i="17"/>
  <c r="H7" i="17"/>
  <c r="D7" i="17"/>
  <c r="H6" i="17"/>
  <c r="D6" i="17"/>
  <c r="H5" i="17"/>
  <c r="J72" i="17" s="1"/>
  <c r="D5" i="17"/>
  <c r="F72" i="17" l="1"/>
  <c r="F74" i="17"/>
  <c r="F86" i="17" s="1"/>
  <c r="I72" i="17"/>
  <c r="I74" i="17"/>
  <c r="I98" i="17" s="1"/>
  <c r="G72" i="17"/>
  <c r="G75" i="17" s="1"/>
  <c r="G102" i="17" s="1"/>
  <c r="D72" i="17"/>
  <c r="D75" i="17" s="1"/>
  <c r="D90" i="17" s="1"/>
  <c r="J73" i="17"/>
  <c r="J94" i="17" s="1"/>
  <c r="E72" i="17"/>
  <c r="E73" i="17" s="1"/>
  <c r="E82" i="17" s="1"/>
  <c r="D18" i="17"/>
  <c r="J49" i="17"/>
  <c r="L49" i="17" s="1"/>
  <c r="L98" i="17" s="1"/>
  <c r="I52" i="17"/>
  <c r="I53" i="17" s="1"/>
  <c r="K53" i="17" s="1"/>
  <c r="K102" i="17" s="1"/>
  <c r="C72" i="17"/>
  <c r="E74" i="17"/>
  <c r="E86" i="17" s="1"/>
  <c r="E40" i="17"/>
  <c r="E41" i="17" s="1"/>
  <c r="K41" i="17" s="1"/>
  <c r="K90" i="17" s="1"/>
  <c r="H15" i="17"/>
  <c r="H18" i="17" s="1"/>
  <c r="J15" i="17"/>
  <c r="J45" i="17"/>
  <c r="L45" i="17" s="1"/>
  <c r="L94" i="17" s="1"/>
  <c r="G18" i="17"/>
  <c r="H72" i="17"/>
  <c r="H75" i="17" s="1"/>
  <c r="H102" i="17" s="1"/>
  <c r="J17" i="17"/>
  <c r="M101" i="15"/>
  <c r="M89" i="15"/>
  <c r="E17" i="15"/>
  <c r="M101" i="13"/>
  <c r="M89" i="13"/>
  <c r="E17" i="13"/>
  <c r="J65" i="15"/>
  <c r="J69" i="15" s="1"/>
  <c r="I65" i="15"/>
  <c r="I69" i="15"/>
  <c r="F65" i="15"/>
  <c r="F69" i="15"/>
  <c r="E65" i="15"/>
  <c r="E69" i="15" s="1"/>
  <c r="G64" i="15"/>
  <c r="G69" i="15" s="1"/>
  <c r="C64" i="15"/>
  <c r="C69" i="15" s="1"/>
  <c r="G53" i="15"/>
  <c r="I49" i="15"/>
  <c r="G49" i="15"/>
  <c r="I45" i="15"/>
  <c r="G45" i="15"/>
  <c r="C41" i="15"/>
  <c r="E37" i="15"/>
  <c r="C37" i="15"/>
  <c r="E33" i="15"/>
  <c r="K33" i="15" s="1"/>
  <c r="K82" i="15" s="1"/>
  <c r="C33" i="15"/>
  <c r="J25" i="15"/>
  <c r="F25" i="15"/>
  <c r="H24" i="15"/>
  <c r="D24" i="15"/>
  <c r="I17" i="15"/>
  <c r="I15" i="15"/>
  <c r="G15" i="15"/>
  <c r="E15" i="15"/>
  <c r="C15" i="15"/>
  <c r="J9" i="15"/>
  <c r="F9" i="15"/>
  <c r="H7" i="15"/>
  <c r="D7" i="15"/>
  <c r="D64" i="15" s="1"/>
  <c r="D69" i="15" s="1"/>
  <c r="H6" i="15"/>
  <c r="D6" i="15"/>
  <c r="H5" i="15"/>
  <c r="D5" i="15"/>
  <c r="J65" i="13"/>
  <c r="J69" i="13" s="1"/>
  <c r="I65" i="13"/>
  <c r="I69" i="13" s="1"/>
  <c r="F65" i="13"/>
  <c r="F69" i="13" s="1"/>
  <c r="E65" i="13"/>
  <c r="E69" i="13" s="1"/>
  <c r="G64" i="13"/>
  <c r="G69" i="13" s="1"/>
  <c r="G72" i="13" s="1"/>
  <c r="C64" i="13"/>
  <c r="C69" i="13" s="1"/>
  <c r="G53" i="13"/>
  <c r="I49" i="13"/>
  <c r="G49" i="13"/>
  <c r="I45" i="13"/>
  <c r="G45" i="13"/>
  <c r="C41" i="13"/>
  <c r="E37" i="13"/>
  <c r="C37" i="13"/>
  <c r="E33" i="13"/>
  <c r="C33" i="13"/>
  <c r="J25" i="13"/>
  <c r="F25" i="13"/>
  <c r="H24" i="13"/>
  <c r="D24" i="13"/>
  <c r="I17" i="13"/>
  <c r="I15" i="13"/>
  <c r="G15" i="13"/>
  <c r="E15" i="13"/>
  <c r="C15" i="13"/>
  <c r="J9" i="13"/>
  <c r="F9" i="13"/>
  <c r="H7" i="13"/>
  <c r="H64" i="13" s="1"/>
  <c r="H69" i="13" s="1"/>
  <c r="D7" i="13"/>
  <c r="H6" i="13"/>
  <c r="D6" i="13"/>
  <c r="H5" i="13"/>
  <c r="D5" i="13"/>
  <c r="J99" i="17" l="1"/>
  <c r="J97" i="17"/>
  <c r="J93" i="17"/>
  <c r="J95" i="17"/>
  <c r="G103" i="17"/>
  <c r="G101" i="17"/>
  <c r="I97" i="17"/>
  <c r="I99" i="17"/>
  <c r="I73" i="17"/>
  <c r="I94" i="17" s="1"/>
  <c r="D91" i="17"/>
  <c r="D89" i="17"/>
  <c r="F85" i="17"/>
  <c r="F87" i="17"/>
  <c r="E81" i="17"/>
  <c r="E83" i="17"/>
  <c r="E85" i="17"/>
  <c r="E87" i="17"/>
  <c r="F73" i="17"/>
  <c r="F82" i="17" s="1"/>
  <c r="J52" i="17"/>
  <c r="J53" i="17" s="1"/>
  <c r="L53" i="17" s="1"/>
  <c r="L102" i="17" s="1"/>
  <c r="H101" i="17" s="1"/>
  <c r="J16" i="17"/>
  <c r="C75" i="17"/>
  <c r="C90" i="17" s="1"/>
  <c r="J49" i="15"/>
  <c r="J45" i="15"/>
  <c r="K45" i="15"/>
  <c r="K94" i="15" s="1"/>
  <c r="F33" i="15"/>
  <c r="I52" i="15"/>
  <c r="I53" i="15" s="1"/>
  <c r="K53" i="15" s="1"/>
  <c r="K102" i="15" s="1"/>
  <c r="K37" i="15"/>
  <c r="K86" i="15" s="1"/>
  <c r="J17" i="15"/>
  <c r="E16" i="15"/>
  <c r="K49" i="15"/>
  <c r="K98" i="15" s="1"/>
  <c r="I16" i="15"/>
  <c r="I72" i="15"/>
  <c r="C18" i="15"/>
  <c r="J15" i="15"/>
  <c r="H64" i="15"/>
  <c r="H69" i="15" s="1"/>
  <c r="H72" i="15" s="1"/>
  <c r="D72" i="15"/>
  <c r="F72" i="15"/>
  <c r="F74" i="15"/>
  <c r="F86" i="15" s="1"/>
  <c r="E72" i="15"/>
  <c r="E74" i="15"/>
  <c r="E86" i="15" s="1"/>
  <c r="C72" i="15"/>
  <c r="H45" i="15"/>
  <c r="H49" i="15"/>
  <c r="L49" i="15" s="1"/>
  <c r="L98" i="15" s="1"/>
  <c r="H15" i="15"/>
  <c r="F37" i="15"/>
  <c r="G72" i="15"/>
  <c r="D37" i="15"/>
  <c r="D33" i="15"/>
  <c r="G18" i="15"/>
  <c r="H53" i="15"/>
  <c r="I74" i="15"/>
  <c r="D15" i="15"/>
  <c r="F17" i="15"/>
  <c r="F15" i="15"/>
  <c r="E40" i="15"/>
  <c r="E41" i="15" s="1"/>
  <c r="K41" i="15" s="1"/>
  <c r="K90" i="15" s="1"/>
  <c r="D41" i="15"/>
  <c r="K37" i="13"/>
  <c r="K86" i="13" s="1"/>
  <c r="K45" i="13"/>
  <c r="K94" i="13" s="1"/>
  <c r="K49" i="13"/>
  <c r="K98" i="13" s="1"/>
  <c r="J45" i="13"/>
  <c r="G18" i="13"/>
  <c r="J15" i="13"/>
  <c r="J74" i="13"/>
  <c r="D37" i="13"/>
  <c r="D41" i="13"/>
  <c r="H53" i="13"/>
  <c r="H45" i="13"/>
  <c r="H49" i="13"/>
  <c r="D33" i="13"/>
  <c r="F37" i="13"/>
  <c r="D15" i="13"/>
  <c r="I16" i="13"/>
  <c r="I74" i="13"/>
  <c r="I98" i="13" s="1"/>
  <c r="F17" i="13"/>
  <c r="E16" i="13"/>
  <c r="K33" i="13"/>
  <c r="K82" i="13" s="1"/>
  <c r="E74" i="13"/>
  <c r="E86" i="13" s="1"/>
  <c r="C72" i="13"/>
  <c r="E72" i="13"/>
  <c r="I52" i="13"/>
  <c r="I53" i="13" s="1"/>
  <c r="K53" i="13" s="1"/>
  <c r="K102" i="13" s="1"/>
  <c r="H15" i="13"/>
  <c r="H18" i="13" s="1"/>
  <c r="J17" i="13"/>
  <c r="D64" i="13"/>
  <c r="D69" i="13" s="1"/>
  <c r="F74" i="13" s="1"/>
  <c r="F86" i="13" s="1"/>
  <c r="J72" i="13"/>
  <c r="I72" i="13"/>
  <c r="I73" i="13" s="1"/>
  <c r="I94" i="13" s="1"/>
  <c r="E40" i="13"/>
  <c r="E41" i="13" s="1"/>
  <c r="K41" i="13" s="1"/>
  <c r="K90" i="13" s="1"/>
  <c r="C18" i="13"/>
  <c r="F33" i="13"/>
  <c r="H72" i="13"/>
  <c r="F15" i="13"/>
  <c r="J49" i="13"/>
  <c r="C91" i="17" l="1"/>
  <c r="C89" i="17"/>
  <c r="F83" i="17"/>
  <c r="F81" i="17"/>
  <c r="H103" i="17"/>
  <c r="I95" i="17"/>
  <c r="I93" i="17"/>
  <c r="L33" i="15"/>
  <c r="L82" i="15" s="1"/>
  <c r="H18" i="15"/>
  <c r="L45" i="15"/>
  <c r="L94" i="15" s="1"/>
  <c r="C75" i="15"/>
  <c r="C90" i="15" s="1"/>
  <c r="J74" i="15"/>
  <c r="G75" i="15"/>
  <c r="G102" i="15" s="1"/>
  <c r="F73" i="15"/>
  <c r="F82" i="15" s="1"/>
  <c r="F83" i="15" s="1"/>
  <c r="J72" i="15"/>
  <c r="J73" i="15" s="1"/>
  <c r="J94" i="15" s="1"/>
  <c r="C91" i="15"/>
  <c r="C89" i="15"/>
  <c r="E73" i="15"/>
  <c r="E82" i="15" s="1"/>
  <c r="E87" i="15"/>
  <c r="E85" i="15"/>
  <c r="I98" i="15"/>
  <c r="D75" i="15"/>
  <c r="I73" i="15"/>
  <c r="I94" i="15" s="1"/>
  <c r="D18" i="15"/>
  <c r="J16" i="15"/>
  <c r="F16" i="15"/>
  <c r="F40" i="15"/>
  <c r="F41" i="15" s="1"/>
  <c r="L41" i="15" s="1"/>
  <c r="L90" i="15" s="1"/>
  <c r="J98" i="15"/>
  <c r="L37" i="15"/>
  <c r="L86" i="15" s="1"/>
  <c r="F87" i="15" s="1"/>
  <c r="J52" i="15"/>
  <c r="J53" i="15" s="1"/>
  <c r="L53" i="15" s="1"/>
  <c r="L102" i="15" s="1"/>
  <c r="J98" i="13"/>
  <c r="L45" i="13"/>
  <c r="L94" i="13" s="1"/>
  <c r="D18" i="13"/>
  <c r="J73" i="13"/>
  <c r="J94" i="13" s="1"/>
  <c r="J93" i="13" s="1"/>
  <c r="L49" i="13"/>
  <c r="L98" i="13" s="1"/>
  <c r="J52" i="13"/>
  <c r="J53" i="13" s="1"/>
  <c r="L53" i="13" s="1"/>
  <c r="L102" i="13" s="1"/>
  <c r="L37" i="13"/>
  <c r="L86" i="13" s="1"/>
  <c r="F85" i="13" s="1"/>
  <c r="L33" i="13"/>
  <c r="L82" i="13" s="1"/>
  <c r="C75" i="13"/>
  <c r="C90" i="13" s="1"/>
  <c r="C89" i="13" s="1"/>
  <c r="F72" i="13"/>
  <c r="D72" i="13"/>
  <c r="J16" i="13"/>
  <c r="G75" i="13"/>
  <c r="E87" i="13"/>
  <c r="E85" i="13"/>
  <c r="I93" i="13"/>
  <c r="I95" i="13"/>
  <c r="H75" i="13"/>
  <c r="I97" i="13"/>
  <c r="I99" i="13"/>
  <c r="F16" i="13"/>
  <c r="F40" i="13"/>
  <c r="F41" i="13" s="1"/>
  <c r="L41" i="13" s="1"/>
  <c r="L90" i="13" s="1"/>
  <c r="E73" i="13"/>
  <c r="E82" i="13" s="1"/>
  <c r="F81" i="15" l="1"/>
  <c r="J95" i="15"/>
  <c r="H75" i="15"/>
  <c r="H102" i="15" s="1"/>
  <c r="H103" i="15" s="1"/>
  <c r="J93" i="15"/>
  <c r="G101" i="15"/>
  <c r="G103" i="15"/>
  <c r="F85" i="15"/>
  <c r="I93" i="15"/>
  <c r="I95" i="15"/>
  <c r="D90" i="15"/>
  <c r="I99" i="15"/>
  <c r="I97" i="15"/>
  <c r="E81" i="15"/>
  <c r="E83" i="15"/>
  <c r="J99" i="15"/>
  <c r="J97" i="15"/>
  <c r="D75" i="13"/>
  <c r="D90" i="13" s="1"/>
  <c r="J95" i="13"/>
  <c r="J99" i="13"/>
  <c r="F87" i="13"/>
  <c r="J97" i="13"/>
  <c r="C91" i="13"/>
  <c r="F73" i="13"/>
  <c r="F82" i="13" s="1"/>
  <c r="E83" i="13"/>
  <c r="E81" i="13"/>
  <c r="D91" i="13"/>
  <c r="D89" i="13"/>
  <c r="G102" i="13"/>
  <c r="H102" i="13"/>
  <c r="H101" i="15" l="1"/>
  <c r="D89" i="15"/>
  <c r="D91" i="15"/>
  <c r="F83" i="13"/>
  <c r="F81" i="13"/>
  <c r="H103" i="13"/>
  <c r="H101" i="13"/>
  <c r="G101" i="13"/>
  <c r="G10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B6CB1B43-6CCD-4CBA-A580-36DE92BF48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B933E362-1C01-4A5F-BA99-975E678D9B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E343BFA8-0E6C-4DC7-B79F-94D1942C32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F58DABD5-C00A-412E-857D-47A33F45B7E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A6DF7460-B113-4750-8403-1DF59D80EB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<sst xmlns="http://schemas.openxmlformats.org/spreadsheetml/2006/main" count="710" uniqueCount="120">
  <si>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</si>
  <si>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</si>
  <si>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</si>
  <si>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</si>
  <si>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</si>
  <si>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</si>
  <si>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</si>
  <si>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</si>
  <si>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</si>
  <si>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</si>
  <si>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</si>
  <si>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</si>
  <si>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</si>
  <si>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</si>
  <si>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</si>
  <si>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</si>
  <si>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</si>
  <si>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</si>
  <si>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</si>
  <si>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</si>
  <si>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</si>
  <si>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</si>
  <si>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</si>
  <si>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</si>
  <si>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</si>
  <si>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</si>
  <si>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</si>
  <si>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</si>
  <si>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</si>
  <si>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</si>
  <si>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</si>
  <si>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</si>
  <si>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</si>
  <si>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</si>
  <si>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</si>
  <si>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</si>
  <si>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</si>
  <si>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</si>
  <si>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</si>
  <si>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</si>
  <si>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</si>
  <si>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</si>
  <si>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</si>
  <si>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</si>
  <si>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</si>
  <si>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</si>
  <si>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</si>
  <si>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</si>
  <si>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</si>
  <si>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</si>
  <si>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</si>
  <si>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</si>
  <si>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</si>
  <si>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</si>
  <si>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</si>
  <si>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</si>
  <si>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</si>
  <si>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</si>
  <si>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</si>
  <si>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</si>
  <si>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</si>
  <si>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</si>
  <si>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</si>
  <si>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Qualcomm</t>
  </si>
  <si>
    <t>v16.1.0</t>
  </si>
  <si>
    <t>AWGN on Freq 2</t>
  </si>
  <si>
    <t>Cell 2 on Freq 2</t>
  </si>
  <si>
    <t>A3-offset</t>
  </si>
  <si>
    <t>Freq 2 Io sensitivity factor</t>
  </si>
  <si>
    <t>Freq 2 Io effect</t>
  </si>
  <si>
    <t>38.133 Table B.2.3-1</t>
  </si>
  <si>
    <t>38.133 Table B.2.3-1, NR_FDD_FR1_H, 15kHz</t>
  </si>
  <si>
    <t>Freq 2 Io minimum</t>
  </si>
  <si>
    <t>38.133 Table 10.1.4.1.2-1, NR_FDD_FR1_H, 15kHz</t>
  </si>
  <si>
    <t>Freq 2 Io nominal</t>
  </si>
  <si>
    <t>Freq 2 Io maximum</t>
  </si>
  <si>
    <t>38.133 Table 10.1.4.1.2-1</t>
  </si>
  <si>
    <t>38.133 Table A.6.3.1.3.2-1</t>
  </si>
  <si>
    <t>38.133 Table A.6.3.1.3.2-3</t>
  </si>
  <si>
    <t>38.133 Table A.6.3.1.3.2-1, Config 1</t>
  </si>
  <si>
    <t>38.133 Table A.6.3.1.3.2-1, Config 3</t>
  </si>
  <si>
    <t>6.3.1.3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</si>
  <si>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</si>
  <si>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</si>
  <si>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</si>
  <si>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</si>
  <si>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</si>
  <si>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</si>
  <si>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</si>
  <si>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</si>
  <si>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</si>
  <si>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</si>
  <si>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</si>
  <si>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</si>
  <si>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</si>
  <si>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</si>
  <si>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</si>
  <si>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</si>
  <si>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</si>
  <si>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</si>
  <si>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</si>
  <si>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</si>
  <si>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</si>
  <si>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</si>
  <si>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</si>
  <si>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Adapted from 38.533 RRM Test case 4.6.2.1</t>
  </si>
  <si>
    <t>38.133 Table B.2.3-1, NR_FDD_FR1_H, 30kHz</t>
  </si>
  <si>
    <t>38.133 Table 10.1.4.1.2-1, NR_FDD_FR1_H, 30kHz</t>
  </si>
  <si>
    <t>Ref: TS 38.133 v16.1.0 clause A.6.3.1.3</t>
  </si>
  <si>
    <t>16.3.1.6</t>
    <phoneticPr fontId="2" type="noConversion"/>
  </si>
  <si>
    <t>v17.8.0</t>
    <phoneticPr fontId="2" type="noConversion"/>
  </si>
  <si>
    <t>Huawei,Hisilicon</t>
    <phoneticPr fontId="2" type="noConversion"/>
  </si>
  <si>
    <r>
      <t>38.533 6.3.1.3+16.3.1.6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"16.3.1.6-3" is added for 30KHz SCS+20MHz CBW RedCap test configurations.</t>
    </r>
    <phoneticPr fontId="2" type="noConversion"/>
  </si>
  <si>
    <t>38.133 Table A.16.3.1.6.2-1</t>
  </si>
  <si>
    <t>38.133 Table A.16.3.1.6.2-3</t>
  </si>
  <si>
    <t>38.133 Table A.16.3.1.6.2-1, Config 3</t>
  </si>
  <si>
    <t>Ref: TS 38.133 v17.8.0 clause A.16.3.1.6</t>
  </si>
  <si>
    <t>38.133 clause 6.1.1.2.2</t>
    <phoneticPr fontId="16" type="noConversion"/>
  </si>
  <si>
    <t>No offset is needed</t>
    <phoneticPr fontId="16" type="noConversion"/>
  </si>
  <si>
    <t>v17.5.0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</si>
</sst>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0"/>
      <name val="微软雅黑"/>
      <family val="2"/>
      <charset val="134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14" fillId="0" borderId="0" xfId="1" applyFont="1" applyBorder="1" applyAlignment="1"/>
    <xf numFmtId="2" fontId="18" fillId="6" borderId="0" xfId="1" applyNumberFormat="1" applyFont="1" applyFill="1" applyBorder="1" applyAlignment="1">
      <alignment horizontal="center"/>
    </xf>
    <xf numFmtId="2" fontId="18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0" fillId="0" borderId="0" xfId="0" applyFont="1"/>
    <xf numFmtId="0" fontId="4" fillId="0" borderId="1" xfId="1" applyFon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9" fillId="0" borderId="10" xfId="1" applyFont="1" applyFill="1" applyBorder="1" applyAlignment="1"/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3" sqref="E13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9.73046875" style="2" customWidth="1"/>
    <col min="7" max="7" width="9.73046875" customWidth="1"/>
    <col min="8" max="8" width="32.73046875" style="1" customWidth="1"/>
  </cols>
  <sheetData>
    <row r="1" spans="1:8" ht="13.9" x14ac:dyDescent="0.45">
      <c r="A1" s="3" t="s">
        <v>19</v>
      </c>
      <c r="B1" t="s">
        <v>112</v>
      </c>
    </row>
    <row r="3" spans="1:8" ht="13.15" x14ac:dyDescent="0.4">
      <c r="A3" s="3" t="s">
        <v>32</v>
      </c>
      <c r="B3" s="123" t="s">
        <v>82</v>
      </c>
    </row>
    <row r="4" spans="1:8" ht="13.15" x14ac:dyDescent="0.4">
      <c r="A4" s="3"/>
      <c r="B4" t="s">
        <v>105</v>
      </c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.15" x14ac:dyDescent="0.4">
      <c r="A12" s="3" t="s">
        <v>15</v>
      </c>
      <c r="B12" t="s">
        <v>34</v>
      </c>
      <c r="C12" t="s">
        <v>81</v>
      </c>
      <c r="D12" s="124" t="s">
        <v>64</v>
      </c>
      <c r="E12" s="124" t="s">
        <v>64</v>
      </c>
      <c r="F12" t="s">
        <v>63</v>
      </c>
      <c r="H12"/>
    </row>
    <row r="13" spans="1:8" x14ac:dyDescent="0.35">
      <c r="C13" t="s">
        <v>109</v>
      </c>
      <c r="D13" s="5" t="s">
        <v>110</v>
      </c>
      <c r="E13" s="5" t="s">
        <v>119</v>
      </c>
      <c r="F13" s="199" t="s">
        <v>111</v>
      </c>
      <c r="H13"/>
    </row>
    <row r="14" spans="1:8" x14ac:dyDescent="0.35">
      <c r="D14" s="124"/>
      <c r="E14" s="124"/>
      <c r="F14"/>
      <c r="H14"/>
    </row>
    <row r="15" spans="1:8" x14ac:dyDescent="0.35">
      <c r="D15" s="124"/>
      <c r="E15" s="124"/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topLeftCell="A79" zoomScale="115" zoomScaleNormal="115" workbookViewId="0">
      <selection activeCell="E108" sqref="E108"/>
    </sheetView>
  </sheetViews>
  <sheetFormatPr defaultColWidth="10.86328125" defaultRowHeight="12.75" x14ac:dyDescent="0.35"/>
  <cols>
    <col min="1" max="1" width="40.59765625" style="7" customWidth="1"/>
    <col min="2" max="2" width="11.59765625" style="7" customWidth="1"/>
    <col min="3" max="13" width="8.59765625" style="7" customWidth="1"/>
    <col min="14" max="14" width="49.3984375" style="7" bestFit="1" customWidth="1"/>
    <col min="15" max="16384" width="10.86328125" style="7"/>
  </cols>
  <sheetData>
    <row r="1" spans="1:15" ht="13.15" thickBot="1" x14ac:dyDescent="0.4">
      <c r="K1" s="8"/>
      <c r="L1" s="8"/>
      <c r="M1" s="8"/>
      <c r="N1" s="8"/>
    </row>
    <row r="2" spans="1:15" ht="13.15" x14ac:dyDescent="0.4">
      <c r="A2" s="9" t="s">
        <v>11</v>
      </c>
      <c r="B2" s="10"/>
      <c r="C2" s="209" t="s">
        <v>83</v>
      </c>
      <c r="D2" s="208"/>
      <c r="E2" s="209" t="s">
        <v>89</v>
      </c>
      <c r="F2" s="208"/>
      <c r="G2" s="209" t="s">
        <v>65</v>
      </c>
      <c r="H2" s="208"/>
      <c r="I2" s="209" t="s">
        <v>66</v>
      </c>
      <c r="J2" s="208"/>
      <c r="K2" s="82"/>
      <c r="L2" s="82"/>
      <c r="M2" s="82"/>
      <c r="N2" s="13" t="s">
        <v>0</v>
      </c>
      <c r="O2" s="47"/>
    </row>
    <row r="3" spans="1:15" ht="13.15" x14ac:dyDescent="0.4">
      <c r="A3" s="29"/>
      <c r="B3" s="58"/>
      <c r="C3" s="128" t="s">
        <v>48</v>
      </c>
      <c r="D3" s="107" t="s">
        <v>49</v>
      </c>
      <c r="E3" s="128" t="s">
        <v>48</v>
      </c>
      <c r="F3" s="107" t="s">
        <v>49</v>
      </c>
      <c r="G3" s="128" t="s">
        <v>48</v>
      </c>
      <c r="H3" s="107" t="s">
        <v>49</v>
      </c>
      <c r="I3" s="128" t="s">
        <v>48</v>
      </c>
      <c r="J3" s="107" t="s">
        <v>49</v>
      </c>
      <c r="K3" s="17"/>
      <c r="L3" s="17"/>
      <c r="M3" s="17"/>
      <c r="N3" s="108"/>
      <c r="O3" s="47"/>
    </row>
    <row r="4" spans="1:15" ht="13.15" x14ac:dyDescent="0.4">
      <c r="A4" s="14"/>
      <c r="B4" s="15" t="s">
        <v>1</v>
      </c>
      <c r="C4" s="76"/>
      <c r="D4" s="130"/>
      <c r="E4" s="76"/>
      <c r="F4" s="130"/>
      <c r="G4" s="76"/>
      <c r="H4" s="130"/>
      <c r="I4" s="76"/>
      <c r="J4" s="130"/>
      <c r="K4" s="17"/>
      <c r="L4" s="17"/>
      <c r="M4" s="17"/>
      <c r="N4" s="56"/>
      <c r="O4" s="47"/>
    </row>
    <row r="5" spans="1:15" ht="13.15" x14ac:dyDescent="0.4">
      <c r="A5" s="99" t="s">
        <v>35</v>
      </c>
      <c r="B5" s="100" t="s">
        <v>36</v>
      </c>
      <c r="C5" s="177">
        <v>15</v>
      </c>
      <c r="D5" s="136">
        <f>$C5</f>
        <v>15</v>
      </c>
      <c r="E5" s="76"/>
      <c r="F5" s="130"/>
      <c r="G5" s="177">
        <v>15</v>
      </c>
      <c r="H5" s="136">
        <f>$G5</f>
        <v>15</v>
      </c>
      <c r="I5" s="76"/>
      <c r="J5" s="130"/>
      <c r="K5" s="72"/>
      <c r="L5" s="72"/>
      <c r="M5" s="17"/>
      <c r="N5" s="22" t="s">
        <v>77</v>
      </c>
      <c r="O5" s="47"/>
    </row>
    <row r="6" spans="1:15" ht="13.15" x14ac:dyDescent="0.4">
      <c r="A6" s="99" t="s">
        <v>37</v>
      </c>
      <c r="B6" s="101" t="s">
        <v>38</v>
      </c>
      <c r="C6" s="177">
        <v>10</v>
      </c>
      <c r="D6" s="136">
        <f>$C6</f>
        <v>10</v>
      </c>
      <c r="E6" s="76"/>
      <c r="F6" s="130"/>
      <c r="G6" s="177">
        <v>10</v>
      </c>
      <c r="H6" s="136">
        <f>$G6</f>
        <v>10</v>
      </c>
      <c r="I6" s="76"/>
      <c r="J6" s="130"/>
      <c r="K6" s="72"/>
      <c r="L6" s="72"/>
      <c r="M6" s="17"/>
      <c r="N6" s="22" t="s">
        <v>77</v>
      </c>
      <c r="O6" s="47"/>
    </row>
    <row r="7" spans="1:15" ht="13.15" x14ac:dyDescent="0.4">
      <c r="A7" s="19" t="s">
        <v>39</v>
      </c>
      <c r="B7" s="57" t="s">
        <v>2</v>
      </c>
      <c r="C7" s="131">
        <v>-98</v>
      </c>
      <c r="D7" s="118">
        <f>$C7</f>
        <v>-98</v>
      </c>
      <c r="E7" s="134"/>
      <c r="F7" s="126"/>
      <c r="G7" s="131">
        <v>-98</v>
      </c>
      <c r="H7" s="118">
        <f>$G7</f>
        <v>-98</v>
      </c>
      <c r="I7" s="134"/>
      <c r="J7" s="126"/>
      <c r="K7" s="72"/>
      <c r="L7" s="72"/>
      <c r="M7" s="21"/>
      <c r="N7" s="22" t="s">
        <v>78</v>
      </c>
      <c r="O7" s="47"/>
    </row>
    <row r="8" spans="1:15" s="8" customFormat="1" x14ac:dyDescent="0.35">
      <c r="A8" s="19" t="s">
        <v>3</v>
      </c>
      <c r="B8" s="20" t="s">
        <v>4</v>
      </c>
      <c r="C8" s="102"/>
      <c r="D8" s="20"/>
      <c r="E8" s="131">
        <v>4</v>
      </c>
      <c r="F8" s="132">
        <v>4</v>
      </c>
      <c r="G8" s="102"/>
      <c r="H8" s="20"/>
      <c r="I8" s="138">
        <v>-99</v>
      </c>
      <c r="J8" s="132">
        <v>5</v>
      </c>
      <c r="K8" s="21"/>
      <c r="L8" s="21"/>
      <c r="M8" s="21"/>
      <c r="N8" s="22" t="s">
        <v>78</v>
      </c>
      <c r="O8" s="182"/>
    </row>
    <row r="9" spans="1:15" s="8" customFormat="1" x14ac:dyDescent="0.35">
      <c r="A9" s="19" t="s">
        <v>47</v>
      </c>
      <c r="B9" s="20"/>
      <c r="C9" s="102"/>
      <c r="D9" s="20"/>
      <c r="E9" s="178">
        <v>52</v>
      </c>
      <c r="F9" s="137">
        <f>$E9</f>
        <v>52</v>
      </c>
      <c r="G9" s="102"/>
      <c r="H9" s="20"/>
      <c r="I9" s="178">
        <v>52</v>
      </c>
      <c r="J9" s="137">
        <f>$I9</f>
        <v>52</v>
      </c>
      <c r="K9" s="21"/>
      <c r="L9" s="21"/>
      <c r="M9" s="21"/>
      <c r="N9" s="179" t="s">
        <v>79</v>
      </c>
      <c r="O9" s="182"/>
    </row>
    <row r="10" spans="1:15" ht="13.15" thickBot="1" x14ac:dyDescent="0.4">
      <c r="A10" s="119" t="s">
        <v>108</v>
      </c>
      <c r="B10" s="120"/>
      <c r="C10" s="133"/>
      <c r="D10" s="85"/>
      <c r="E10" s="133"/>
      <c r="F10" s="85"/>
      <c r="G10" s="133"/>
      <c r="H10" s="85"/>
      <c r="I10" s="133"/>
      <c r="J10" s="85"/>
      <c r="K10" s="83"/>
      <c r="L10" s="83"/>
      <c r="M10" s="83"/>
      <c r="N10" s="53"/>
      <c r="O10" s="47"/>
    </row>
    <row r="11" spans="1:15" x14ac:dyDescent="0.35">
      <c r="B11" s="21"/>
      <c r="C11" s="18"/>
      <c r="D11" s="18"/>
      <c r="E11" s="18"/>
      <c r="F11" s="18"/>
      <c r="G11" s="18"/>
      <c r="H11" s="18"/>
      <c r="I11" s="21"/>
      <c r="J11" s="23"/>
      <c r="K11" s="8"/>
      <c r="L11" s="8"/>
      <c r="M11" s="8"/>
      <c r="N11" s="59"/>
      <c r="O11" s="47"/>
    </row>
    <row r="12" spans="1:15" ht="13.15" thickBot="1" x14ac:dyDescent="0.4">
      <c r="A12" s="8"/>
      <c r="B12" s="18"/>
      <c r="C12" s="18"/>
      <c r="D12" s="18"/>
      <c r="E12" s="18"/>
      <c r="F12" s="18"/>
      <c r="G12" s="18"/>
      <c r="H12" s="18"/>
      <c r="I12" s="21"/>
      <c r="J12" s="24"/>
      <c r="K12" s="18"/>
      <c r="L12" s="18"/>
      <c r="M12" s="18"/>
      <c r="O12" s="47"/>
    </row>
    <row r="13" spans="1:15" ht="13.15" x14ac:dyDescent="0.4">
      <c r="A13" s="9" t="s">
        <v>20</v>
      </c>
      <c r="B13" s="27"/>
      <c r="C13" s="209" t="s">
        <v>83</v>
      </c>
      <c r="D13" s="208"/>
      <c r="E13" s="209" t="s">
        <v>89</v>
      </c>
      <c r="F13" s="208"/>
      <c r="G13" s="209" t="s">
        <v>65</v>
      </c>
      <c r="H13" s="208"/>
      <c r="I13" s="209" t="s">
        <v>66</v>
      </c>
      <c r="J13" s="208"/>
      <c r="K13" s="28"/>
      <c r="L13" s="28"/>
      <c r="M13" s="28"/>
      <c r="N13" s="13" t="s">
        <v>0</v>
      </c>
      <c r="O13" s="47"/>
    </row>
    <row r="14" spans="1:15" ht="13.15" x14ac:dyDescent="0.4">
      <c r="A14" s="29"/>
      <c r="B14" s="20"/>
      <c r="C14" s="128" t="s">
        <v>48</v>
      </c>
      <c r="D14" s="107" t="s">
        <v>49</v>
      </c>
      <c r="E14" s="128" t="s">
        <v>48</v>
      </c>
      <c r="F14" s="107" t="s">
        <v>49</v>
      </c>
      <c r="G14" s="128" t="s">
        <v>48</v>
      </c>
      <c r="H14" s="107" t="s">
        <v>49</v>
      </c>
      <c r="I14" s="128" t="s">
        <v>48</v>
      </c>
      <c r="J14" s="107" t="s">
        <v>49</v>
      </c>
      <c r="K14" s="21"/>
      <c r="L14" s="21"/>
      <c r="M14" s="21"/>
      <c r="N14" s="108"/>
      <c r="O14" s="47"/>
    </row>
    <row r="15" spans="1:15" x14ac:dyDescent="0.35">
      <c r="A15" s="33" t="s">
        <v>21</v>
      </c>
      <c r="B15" s="57" t="s">
        <v>42</v>
      </c>
      <c r="C15" s="139">
        <f>(10^12)*(10^-3)*(C5/15)*10^(C7/10)</f>
        <v>0.15848931924611098</v>
      </c>
      <c r="D15" s="125">
        <f>(10^12)*(10^-3)*(D5/15)*10^(D7/10)</f>
        <v>0.15848931924611098</v>
      </c>
      <c r="E15" s="139">
        <f>(10^12)*(10^-3)*(C5/15)*10^((C7+E8)/10)</f>
        <v>0.3981071705534962</v>
      </c>
      <c r="F15" s="125">
        <f>(10^12)*(10^-3)*(D5/15)*10^((D7+F8)/10)</f>
        <v>0.3981071705534962</v>
      </c>
      <c r="G15" s="139">
        <f>(10^12)*(10^-3)*(G5/15)*10^(G7/10)</f>
        <v>0.15848931924611098</v>
      </c>
      <c r="H15" s="125">
        <f>(10^12)*(10^-3)*(H5/15)*10^(H7/10)</f>
        <v>0.15848931924611098</v>
      </c>
      <c r="I15" s="139">
        <f>(10^12)*(10^-3)*(G5/15)*10^((G7+I8)/10)</f>
        <v>1.9952623149688722E-11</v>
      </c>
      <c r="J15" s="125">
        <f>(10^12)*(10^-3)*(H5/15)*10^((H7+J8)/10)</f>
        <v>0.50118723362727047</v>
      </c>
      <c r="K15" s="30"/>
      <c r="L15" s="30"/>
      <c r="M15" s="30"/>
      <c r="N15" s="22" t="s">
        <v>50</v>
      </c>
      <c r="O15" s="47"/>
    </row>
    <row r="16" spans="1:15" x14ac:dyDescent="0.35">
      <c r="A16" s="31" t="s">
        <v>51</v>
      </c>
      <c r="B16" s="20" t="s">
        <v>4</v>
      </c>
      <c r="C16" s="102"/>
      <c r="D16" s="20"/>
      <c r="E16" s="45">
        <f>10*LOG(E15/C15)</f>
        <v>3.9999999999999987</v>
      </c>
      <c r="F16" s="118">
        <f>10*LOG(F15/D15)</f>
        <v>3.9999999999999987</v>
      </c>
      <c r="G16" s="102"/>
      <c r="H16" s="20"/>
      <c r="I16" s="142">
        <f>10*LOG(I15/G15)</f>
        <v>-99</v>
      </c>
      <c r="J16" s="118">
        <f>10*LOG(J15/H15)</f>
        <v>4.9999999999999938</v>
      </c>
      <c r="K16" s="32"/>
      <c r="L16" s="32"/>
      <c r="M16" s="32"/>
      <c r="N16" s="22" t="s">
        <v>52</v>
      </c>
      <c r="O16" s="47"/>
    </row>
    <row r="17" spans="1:17" x14ac:dyDescent="0.35">
      <c r="A17" s="145" t="s">
        <v>54</v>
      </c>
      <c r="B17" s="20" t="s">
        <v>40</v>
      </c>
      <c r="C17" s="102"/>
      <c r="D17" s="20"/>
      <c r="E17" s="134">
        <f>C7+E8+10*LOG(C5/15)</f>
        <v>-94</v>
      </c>
      <c r="F17" s="126">
        <f>D7+F8+10*LOG(D5/15)</f>
        <v>-94</v>
      </c>
      <c r="G17" s="102"/>
      <c r="H17" s="20"/>
      <c r="I17" s="142">
        <f>G7+I8+10*LOG(G5/15)</f>
        <v>-197</v>
      </c>
      <c r="J17" s="126">
        <f>H7+J8+10*LOG(H5/15)</f>
        <v>-93</v>
      </c>
      <c r="K17" s="26"/>
      <c r="L17" s="26"/>
      <c r="M17" s="26"/>
      <c r="N17" s="61" t="s">
        <v>53</v>
      </c>
      <c r="O17" s="47"/>
      <c r="P17"/>
      <c r="Q17"/>
    </row>
    <row r="18" spans="1:17" ht="13.15" thickBot="1" x14ac:dyDescent="0.4">
      <c r="A18" s="201" t="s">
        <v>33</v>
      </c>
      <c r="B18" s="85" t="s">
        <v>41</v>
      </c>
      <c r="C18" s="140">
        <f>10*LOG((C15+E15)*10^-9)+10*LOG(E9*12)</f>
        <v>-64.592749472082829</v>
      </c>
      <c r="D18" s="127">
        <f>10*LOG((D15+F15)*10^-9)+10*LOG(F9*12)</f>
        <v>-64.592749472082829</v>
      </c>
      <c r="E18" s="141"/>
      <c r="F18" s="135"/>
      <c r="G18" s="140">
        <f>10*LOG((G15+I15)*10^-9)+10*LOG(I9*12)</f>
        <v>-70.048154102629027</v>
      </c>
      <c r="H18" s="127">
        <f>10*LOG((H15+J15)*10^-9)+10*LOG(J9*12)</f>
        <v>-63.854843622514835</v>
      </c>
      <c r="I18" s="141"/>
      <c r="J18" s="135"/>
      <c r="K18" s="77"/>
      <c r="L18" s="77"/>
      <c r="M18" s="77"/>
      <c r="N18" s="202" t="s">
        <v>31</v>
      </c>
      <c r="O18" s="47"/>
      <c r="P18"/>
      <c r="Q18"/>
    </row>
    <row r="19" spans="1:17" x14ac:dyDescent="0.35">
      <c r="I19" s="47"/>
      <c r="J19" s="47"/>
      <c r="O19" s="47"/>
    </row>
    <row r="20" spans="1:17" ht="13.5" thickBot="1" x14ac:dyDescent="0.45">
      <c r="A20" s="8"/>
      <c r="B20" s="18"/>
      <c r="C20" s="18"/>
      <c r="D20" s="18"/>
      <c r="E20" s="18"/>
      <c r="F20" s="18"/>
      <c r="G20" s="18"/>
      <c r="H20" s="18"/>
      <c r="I20" s="21"/>
      <c r="J20" s="72"/>
      <c r="K20" s="18"/>
      <c r="L20" s="18"/>
      <c r="M20" s="18"/>
      <c r="O20" s="47"/>
    </row>
    <row r="21" spans="1:17" ht="13.5" thickBot="1" x14ac:dyDescent="0.45">
      <c r="A21" s="9" t="s">
        <v>22</v>
      </c>
      <c r="B21" s="27"/>
      <c r="C21" s="211" t="s">
        <v>46</v>
      </c>
      <c r="D21" s="211"/>
      <c r="E21" s="211"/>
      <c r="F21" s="211"/>
      <c r="G21" s="211"/>
      <c r="H21" s="211"/>
      <c r="I21" s="211"/>
      <c r="J21" s="212"/>
      <c r="K21" s="143"/>
      <c r="L21" s="12"/>
      <c r="M21" s="10"/>
      <c r="N21" s="183" t="s">
        <v>0</v>
      </c>
      <c r="O21" s="47"/>
    </row>
    <row r="22" spans="1:17" ht="13.15" x14ac:dyDescent="0.4">
      <c r="A22" s="29"/>
      <c r="B22" s="20"/>
      <c r="C22" s="209" t="s">
        <v>83</v>
      </c>
      <c r="D22" s="208"/>
      <c r="E22" s="209" t="s">
        <v>89</v>
      </c>
      <c r="F22" s="208"/>
      <c r="G22" s="209" t="s">
        <v>65</v>
      </c>
      <c r="H22" s="208"/>
      <c r="I22" s="209" t="s">
        <v>66</v>
      </c>
      <c r="J22" s="208"/>
      <c r="K22" s="19"/>
      <c r="L22" s="8"/>
      <c r="M22" s="58"/>
      <c r="N22" s="184"/>
      <c r="O22" s="47"/>
    </row>
    <row r="23" spans="1:17" ht="13.15" x14ac:dyDescent="0.4">
      <c r="A23" s="29"/>
      <c r="B23" s="20"/>
      <c r="C23" s="128" t="s">
        <v>48</v>
      </c>
      <c r="D23" s="107" t="s">
        <v>49</v>
      </c>
      <c r="E23" s="128" t="s">
        <v>48</v>
      </c>
      <c r="F23" s="107" t="s">
        <v>49</v>
      </c>
      <c r="G23" s="128" t="s">
        <v>48</v>
      </c>
      <c r="H23" s="107" t="s">
        <v>49</v>
      </c>
      <c r="I23" s="128" t="s">
        <v>48</v>
      </c>
      <c r="J23" s="107" t="s">
        <v>49</v>
      </c>
      <c r="K23" s="19"/>
      <c r="L23" s="8"/>
      <c r="M23" s="58"/>
      <c r="N23" s="184"/>
      <c r="O23" s="47"/>
    </row>
    <row r="24" spans="1:17" x14ac:dyDescent="0.35">
      <c r="A24" s="33" t="s">
        <v>23</v>
      </c>
      <c r="B24" s="105" t="s">
        <v>6</v>
      </c>
      <c r="C24" s="121">
        <v>1.5</v>
      </c>
      <c r="D24" s="75">
        <f>$C24</f>
        <v>1.5</v>
      </c>
      <c r="E24" s="73"/>
      <c r="F24" s="75"/>
      <c r="G24" s="121">
        <v>1.5</v>
      </c>
      <c r="H24" s="75">
        <f>$G24</f>
        <v>1.5</v>
      </c>
      <c r="I24" s="8"/>
      <c r="J24" s="58"/>
      <c r="K24" s="19"/>
      <c r="L24" s="8"/>
      <c r="M24" s="58"/>
      <c r="N24" s="56"/>
      <c r="O24" s="47"/>
    </row>
    <row r="25" spans="1:17" s="8" customFormat="1" ht="13.15" thickBot="1" x14ac:dyDescent="0.4">
      <c r="A25" s="185" t="s">
        <v>24</v>
      </c>
      <c r="B25" s="106" t="s">
        <v>6</v>
      </c>
      <c r="C25" s="78"/>
      <c r="D25" s="79"/>
      <c r="E25" s="144">
        <v>0.3</v>
      </c>
      <c r="F25" s="79">
        <f>$E25</f>
        <v>0.3</v>
      </c>
      <c r="G25" s="78"/>
      <c r="H25" s="79"/>
      <c r="I25" s="144">
        <v>0.3</v>
      </c>
      <c r="J25" s="79">
        <f>$I25</f>
        <v>0.3</v>
      </c>
      <c r="K25" s="78"/>
      <c r="L25" s="148"/>
      <c r="M25" s="79"/>
      <c r="N25" s="203"/>
      <c r="O25" s="33"/>
    </row>
    <row r="26" spans="1:17" x14ac:dyDescent="0.35"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O26" s="47"/>
    </row>
    <row r="27" spans="1:17" ht="13.15" thickBot="1" x14ac:dyDescent="0.4">
      <c r="A27" s="65"/>
      <c r="B27" s="18"/>
      <c r="C27" s="18"/>
      <c r="D27" s="18"/>
      <c r="E27" s="18"/>
      <c r="F27" s="18"/>
      <c r="G27" s="18"/>
      <c r="H27" s="18"/>
      <c r="I27" s="21"/>
      <c r="J27" s="21"/>
      <c r="K27" s="21"/>
      <c r="L27" s="21"/>
      <c r="M27" s="21"/>
      <c r="O27" s="47"/>
    </row>
    <row r="28" spans="1:17" ht="13.5" thickBot="1" x14ac:dyDescent="0.45">
      <c r="A28" s="9" t="s">
        <v>25</v>
      </c>
      <c r="B28" s="11"/>
      <c r="C28" s="210" t="s">
        <v>46</v>
      </c>
      <c r="D28" s="211"/>
      <c r="E28" s="211"/>
      <c r="F28" s="211"/>
      <c r="G28" s="211"/>
      <c r="H28" s="211"/>
      <c r="I28" s="211"/>
      <c r="J28" s="212"/>
      <c r="K28" s="213" t="s">
        <v>18</v>
      </c>
      <c r="L28" s="214"/>
      <c r="M28" s="109"/>
      <c r="N28" s="170" t="s">
        <v>0</v>
      </c>
      <c r="O28" s="47"/>
    </row>
    <row r="29" spans="1:17" ht="13.15" x14ac:dyDescent="0.4">
      <c r="A29" s="29"/>
      <c r="B29" s="18"/>
      <c r="C29" s="209" t="s">
        <v>83</v>
      </c>
      <c r="D29" s="208"/>
      <c r="E29" s="209" t="s">
        <v>89</v>
      </c>
      <c r="F29" s="208"/>
      <c r="G29" s="209" t="s">
        <v>65</v>
      </c>
      <c r="H29" s="208"/>
      <c r="I29" s="209" t="s">
        <v>66</v>
      </c>
      <c r="J29" s="208"/>
      <c r="K29" s="103"/>
      <c r="L29" s="109"/>
      <c r="M29" s="146"/>
      <c r="N29" s="15"/>
      <c r="O29" s="47"/>
    </row>
    <row r="30" spans="1:17" ht="13.15" x14ac:dyDescent="0.4">
      <c r="A30" s="29"/>
      <c r="B30" s="18"/>
      <c r="C30" s="128" t="s">
        <v>48</v>
      </c>
      <c r="D30" s="107" t="s">
        <v>49</v>
      </c>
      <c r="E30" s="128" t="s">
        <v>48</v>
      </c>
      <c r="F30" s="107" t="s">
        <v>49</v>
      </c>
      <c r="G30" s="128" t="s">
        <v>48</v>
      </c>
      <c r="H30" s="107" t="s">
        <v>49</v>
      </c>
      <c r="I30" s="128" t="s">
        <v>48</v>
      </c>
      <c r="J30" s="107" t="s">
        <v>49</v>
      </c>
      <c r="K30" s="128" t="s">
        <v>48</v>
      </c>
      <c r="L30" s="107" t="s">
        <v>49</v>
      </c>
      <c r="M30" s="146"/>
      <c r="N30" s="15"/>
      <c r="O30" s="47"/>
    </row>
    <row r="31" spans="1:17" ht="12.75" customHeight="1" x14ac:dyDescent="0.45">
      <c r="A31" s="66"/>
      <c r="B31" s="25"/>
      <c r="C31" s="76"/>
      <c r="D31" s="130"/>
      <c r="E31" s="76"/>
      <c r="F31" s="130"/>
      <c r="G31" s="25"/>
      <c r="H31" s="25"/>
      <c r="I31" s="76"/>
      <c r="J31" s="130"/>
      <c r="K31" s="149"/>
      <c r="L31" s="110"/>
      <c r="M31" s="110"/>
      <c r="N31" s="58"/>
      <c r="O31" s="47"/>
    </row>
    <row r="32" spans="1:17" x14ac:dyDescent="0.35">
      <c r="A32" s="34" t="s">
        <v>90</v>
      </c>
      <c r="B32" s="35" t="s">
        <v>5</v>
      </c>
      <c r="C32" s="36">
        <v>0</v>
      </c>
      <c r="D32" s="111">
        <v>0</v>
      </c>
      <c r="E32" s="36">
        <v>1</v>
      </c>
      <c r="F32" s="111">
        <v>1</v>
      </c>
      <c r="G32" s="186"/>
      <c r="H32" s="186"/>
      <c r="I32" s="36"/>
      <c r="J32" s="111"/>
      <c r="K32" s="48"/>
      <c r="L32" s="159"/>
      <c r="M32" s="111"/>
      <c r="N32" s="70" t="s">
        <v>30</v>
      </c>
      <c r="O32" s="47"/>
    </row>
    <row r="33" spans="1:15" ht="13.15" x14ac:dyDescent="0.4">
      <c r="A33" s="37" t="s">
        <v>91</v>
      </c>
      <c r="B33" s="35" t="s">
        <v>4</v>
      </c>
      <c r="C33" s="36">
        <f>C$24*C32</f>
        <v>0</v>
      </c>
      <c r="D33" s="111">
        <f>D$24*D32</f>
        <v>0</v>
      </c>
      <c r="E33" s="36">
        <f>E$25*E32</f>
        <v>0.3</v>
      </c>
      <c r="F33" s="111">
        <f>F$25*F32</f>
        <v>0.3</v>
      </c>
      <c r="G33" s="186"/>
      <c r="H33" s="186"/>
      <c r="I33" s="36"/>
      <c r="J33" s="111"/>
      <c r="K33" s="171">
        <f>SQRT(SUMSQ(C33,E33))</f>
        <v>0.3</v>
      </c>
      <c r="L33" s="172">
        <f>SQRT(SUMSQ(D33,F33))</f>
        <v>0.3</v>
      </c>
      <c r="M33" s="112"/>
      <c r="N33" s="70" t="s">
        <v>43</v>
      </c>
      <c r="O33" s="47"/>
    </row>
    <row r="34" spans="1:15" ht="13.15" x14ac:dyDescent="0.4">
      <c r="A34" s="38"/>
      <c r="B34" s="25"/>
      <c r="C34" s="39"/>
      <c r="D34" s="147"/>
      <c r="E34" s="39"/>
      <c r="F34" s="147"/>
      <c r="G34" s="40"/>
      <c r="H34" s="40"/>
      <c r="I34" s="39"/>
      <c r="J34" s="147"/>
      <c r="K34" s="153"/>
      <c r="L34" s="154"/>
      <c r="M34" s="110"/>
      <c r="N34" s="70"/>
      <c r="O34" s="47"/>
    </row>
    <row r="35" spans="1:15" ht="13.15" x14ac:dyDescent="0.4">
      <c r="A35" s="38"/>
      <c r="B35" s="25"/>
      <c r="C35" s="39"/>
      <c r="D35" s="147"/>
      <c r="E35" s="39"/>
      <c r="F35" s="147"/>
      <c r="G35" s="40"/>
      <c r="H35" s="40"/>
      <c r="I35" s="39"/>
      <c r="J35" s="147"/>
      <c r="K35" s="153"/>
      <c r="L35" s="154"/>
      <c r="M35" s="110"/>
      <c r="N35" s="70"/>
      <c r="O35" s="47"/>
    </row>
    <row r="36" spans="1:15" x14ac:dyDescent="0.35">
      <c r="A36" s="34" t="s">
        <v>92</v>
      </c>
      <c r="B36" s="35" t="s">
        <v>5</v>
      </c>
      <c r="C36" s="36">
        <v>1</v>
      </c>
      <c r="D36" s="111">
        <v>1</v>
      </c>
      <c r="E36" s="36">
        <v>1</v>
      </c>
      <c r="F36" s="111">
        <v>1</v>
      </c>
      <c r="G36" s="186"/>
      <c r="H36" s="186"/>
      <c r="I36" s="36"/>
      <c r="J36" s="111"/>
      <c r="K36" s="48"/>
      <c r="L36" s="159"/>
      <c r="M36" s="111"/>
      <c r="N36" s="70" t="s">
        <v>30</v>
      </c>
      <c r="O36" s="47"/>
    </row>
    <row r="37" spans="1:15" ht="13.15" x14ac:dyDescent="0.4">
      <c r="A37" s="37" t="s">
        <v>93</v>
      </c>
      <c r="B37" s="35" t="s">
        <v>4</v>
      </c>
      <c r="C37" s="36">
        <f>C$24*C36</f>
        <v>1.5</v>
      </c>
      <c r="D37" s="111">
        <f>D$24*D36</f>
        <v>1.5</v>
      </c>
      <c r="E37" s="36">
        <f>E$25*E36</f>
        <v>0.3</v>
      </c>
      <c r="F37" s="111">
        <f>F$25*F36</f>
        <v>0.3</v>
      </c>
      <c r="G37" s="186"/>
      <c r="H37" s="186"/>
      <c r="I37" s="36"/>
      <c r="J37" s="111"/>
      <c r="K37" s="171">
        <f>SQRT(SUMSQ(C37,E37))</f>
        <v>1.5297058540778354</v>
      </c>
      <c r="L37" s="172">
        <f>SQRT(SUMSQ(D37,F37))</f>
        <v>1.5297058540778354</v>
      </c>
      <c r="M37" s="112"/>
      <c r="N37" s="70" t="s">
        <v>44</v>
      </c>
      <c r="O37" s="47"/>
    </row>
    <row r="38" spans="1:15" ht="13.15" x14ac:dyDescent="0.4">
      <c r="A38" s="38"/>
      <c r="B38" s="25"/>
      <c r="C38" s="39"/>
      <c r="D38" s="147"/>
      <c r="E38" s="39"/>
      <c r="F38" s="147"/>
      <c r="G38" s="40"/>
      <c r="H38" s="40"/>
      <c r="I38" s="39"/>
      <c r="J38" s="147"/>
      <c r="K38" s="153"/>
      <c r="L38" s="154"/>
      <c r="M38" s="110"/>
      <c r="N38" s="70"/>
      <c r="O38" s="47"/>
    </row>
    <row r="39" spans="1:15" ht="13.15" x14ac:dyDescent="0.4">
      <c r="A39" s="38"/>
      <c r="B39" s="25"/>
      <c r="C39" s="39"/>
      <c r="D39" s="147"/>
      <c r="E39" s="39"/>
      <c r="F39" s="147"/>
      <c r="G39" s="40"/>
      <c r="H39" s="40"/>
      <c r="I39" s="39"/>
      <c r="J39" s="147"/>
      <c r="K39" s="153"/>
      <c r="L39" s="154"/>
      <c r="M39" s="110"/>
      <c r="N39" s="70"/>
      <c r="O39" s="47"/>
    </row>
    <row r="40" spans="1:15" x14ac:dyDescent="0.35">
      <c r="A40" s="34" t="s">
        <v>84</v>
      </c>
      <c r="B40" s="35" t="s">
        <v>5</v>
      </c>
      <c r="C40" s="36">
        <v>1</v>
      </c>
      <c r="D40" s="111">
        <v>1</v>
      </c>
      <c r="E40" s="36">
        <f>E15/(C15+E15)</f>
        <v>0.7152527510491985</v>
      </c>
      <c r="F40" s="111">
        <f>F15/(D15+F15)</f>
        <v>0.7152527510491985</v>
      </c>
      <c r="G40" s="186"/>
      <c r="H40" s="186"/>
      <c r="I40" s="36"/>
      <c r="J40" s="111"/>
      <c r="K40" s="48"/>
      <c r="L40" s="159"/>
      <c r="M40" s="111"/>
      <c r="N40" s="169" t="s">
        <v>60</v>
      </c>
      <c r="O40" s="47"/>
    </row>
    <row r="41" spans="1:15" ht="13.15" x14ac:dyDescent="0.4">
      <c r="A41" s="37" t="s">
        <v>85</v>
      </c>
      <c r="B41" s="35" t="s">
        <v>4</v>
      </c>
      <c r="C41" s="36">
        <f>C$24*C40</f>
        <v>1.5</v>
      </c>
      <c r="D41" s="111">
        <f>D$24*D40</f>
        <v>1.5</v>
      </c>
      <c r="E41" s="36">
        <f>E$25*E40</f>
        <v>0.21457582531475955</v>
      </c>
      <c r="F41" s="111">
        <f>F$25*F40</f>
        <v>0.21457582531475955</v>
      </c>
      <c r="G41" s="186"/>
      <c r="H41" s="186"/>
      <c r="I41" s="36"/>
      <c r="J41" s="111"/>
      <c r="K41" s="171">
        <f>SQRT(SUMSQ(C41,E41))</f>
        <v>1.5152698719401472</v>
      </c>
      <c r="L41" s="172">
        <f>SQRT(SUMSQ(D41,F41))</f>
        <v>1.5152698719401472</v>
      </c>
      <c r="M41" s="112"/>
      <c r="N41" s="70" t="s">
        <v>45</v>
      </c>
      <c r="O41" s="47"/>
    </row>
    <row r="42" spans="1:15" ht="13.15" x14ac:dyDescent="0.4">
      <c r="A42" s="38"/>
      <c r="B42" s="25"/>
      <c r="C42" s="39"/>
      <c r="D42" s="147"/>
      <c r="E42" s="39"/>
      <c r="F42" s="147"/>
      <c r="G42" s="40"/>
      <c r="H42" s="40"/>
      <c r="I42" s="39"/>
      <c r="J42" s="147"/>
      <c r="K42" s="153"/>
      <c r="L42" s="154"/>
      <c r="M42" s="110"/>
      <c r="N42" s="70"/>
      <c r="O42" s="47"/>
    </row>
    <row r="43" spans="1:15" ht="13.15" x14ac:dyDescent="0.4">
      <c r="A43" s="38"/>
      <c r="B43" s="25"/>
      <c r="C43" s="39"/>
      <c r="D43" s="147"/>
      <c r="E43" s="39"/>
      <c r="F43" s="147"/>
      <c r="G43" s="40"/>
      <c r="H43" s="40"/>
      <c r="I43" s="39"/>
      <c r="J43" s="147"/>
      <c r="K43" s="153"/>
      <c r="L43" s="154"/>
      <c r="M43" s="110"/>
      <c r="N43" s="70"/>
      <c r="O43" s="47"/>
    </row>
    <row r="44" spans="1:15" x14ac:dyDescent="0.35">
      <c r="A44" s="34" t="s">
        <v>100</v>
      </c>
      <c r="B44" s="35" t="s">
        <v>5</v>
      </c>
      <c r="C44" s="36"/>
      <c r="D44" s="111"/>
      <c r="E44" s="36"/>
      <c r="F44" s="111"/>
      <c r="G44" s="186">
        <v>0</v>
      </c>
      <c r="H44" s="111">
        <v>0</v>
      </c>
      <c r="I44" s="36">
        <v>1</v>
      </c>
      <c r="J44" s="111">
        <v>1</v>
      </c>
      <c r="K44" s="48"/>
      <c r="L44" s="159"/>
      <c r="M44" s="111"/>
      <c r="N44" s="70" t="s">
        <v>30</v>
      </c>
      <c r="O44" s="47"/>
    </row>
    <row r="45" spans="1:15" ht="13.15" x14ac:dyDescent="0.4">
      <c r="A45" s="37" t="s">
        <v>101</v>
      </c>
      <c r="B45" s="35" t="s">
        <v>4</v>
      </c>
      <c r="C45" s="36"/>
      <c r="D45" s="111"/>
      <c r="E45" s="36"/>
      <c r="F45" s="111"/>
      <c r="G45" s="186">
        <f>G$24*G44</f>
        <v>0</v>
      </c>
      <c r="H45" s="111">
        <f>H$24*H44</f>
        <v>0</v>
      </c>
      <c r="I45" s="36">
        <f>I$25*I44</f>
        <v>0.3</v>
      </c>
      <c r="J45" s="111">
        <f>J$25*J44</f>
        <v>0.3</v>
      </c>
      <c r="K45" s="171">
        <f>SQRT(SUMSQ(G45,I45))</f>
        <v>0.3</v>
      </c>
      <c r="L45" s="172">
        <f>SQRT(SUMSQ(H45,J45))</f>
        <v>0.3</v>
      </c>
      <c r="M45" s="112"/>
      <c r="N45" s="70" t="s">
        <v>43</v>
      </c>
      <c r="O45" s="47"/>
    </row>
    <row r="46" spans="1:15" ht="13.15" x14ac:dyDescent="0.4">
      <c r="A46" s="38"/>
      <c r="B46" s="25"/>
      <c r="C46" s="39"/>
      <c r="D46" s="147"/>
      <c r="E46" s="39"/>
      <c r="F46" s="147"/>
      <c r="G46" s="40"/>
      <c r="H46" s="147"/>
      <c r="I46" s="39"/>
      <c r="J46" s="147"/>
      <c r="K46" s="153"/>
      <c r="L46" s="154"/>
      <c r="M46" s="110"/>
      <c r="N46" s="70"/>
      <c r="O46" s="47"/>
    </row>
    <row r="47" spans="1:15" ht="13.15" x14ac:dyDescent="0.4">
      <c r="A47" s="38"/>
      <c r="B47" s="25"/>
      <c r="C47" s="39"/>
      <c r="D47" s="147"/>
      <c r="E47" s="39"/>
      <c r="F47" s="147"/>
      <c r="G47" s="40"/>
      <c r="H47" s="147"/>
      <c r="I47" s="39"/>
      <c r="J47" s="147"/>
      <c r="K47" s="153"/>
      <c r="L47" s="154"/>
      <c r="M47" s="110"/>
      <c r="N47" s="70"/>
      <c r="O47" s="47"/>
    </row>
    <row r="48" spans="1:15" x14ac:dyDescent="0.35">
      <c r="A48" s="34" t="s">
        <v>55</v>
      </c>
      <c r="B48" s="35" t="s">
        <v>5</v>
      </c>
      <c r="C48" s="36"/>
      <c r="D48" s="111"/>
      <c r="E48" s="36"/>
      <c r="F48" s="111"/>
      <c r="G48" s="186">
        <v>1</v>
      </c>
      <c r="H48" s="111">
        <v>1</v>
      </c>
      <c r="I48" s="36">
        <v>1</v>
      </c>
      <c r="J48" s="111">
        <v>1</v>
      </c>
      <c r="K48" s="48"/>
      <c r="L48" s="159"/>
      <c r="M48" s="111"/>
      <c r="N48" s="70" t="s">
        <v>30</v>
      </c>
      <c r="O48" s="47"/>
    </row>
    <row r="49" spans="1:15" ht="13.15" x14ac:dyDescent="0.4">
      <c r="A49" s="37" t="s">
        <v>56</v>
      </c>
      <c r="B49" s="35" t="s">
        <v>4</v>
      </c>
      <c r="C49" s="36"/>
      <c r="D49" s="111"/>
      <c r="E49" s="36"/>
      <c r="F49" s="111"/>
      <c r="G49" s="186">
        <f>G$24*G48</f>
        <v>1.5</v>
      </c>
      <c r="H49" s="111">
        <f>H$24*H48</f>
        <v>1.5</v>
      </c>
      <c r="I49" s="36">
        <f>I$25*I48</f>
        <v>0.3</v>
      </c>
      <c r="J49" s="111">
        <f>J$25*J48</f>
        <v>0.3</v>
      </c>
      <c r="K49" s="171">
        <f>SQRT(SUMSQ(G49,I49))</f>
        <v>1.5297058540778354</v>
      </c>
      <c r="L49" s="172">
        <f>SQRT(SUMSQ(H49,J49))</f>
        <v>1.5297058540778354</v>
      </c>
      <c r="M49" s="112"/>
      <c r="N49" s="70" t="s">
        <v>44</v>
      </c>
      <c r="O49" s="47"/>
    </row>
    <row r="50" spans="1:15" ht="13.15" x14ac:dyDescent="0.4">
      <c r="A50" s="38"/>
      <c r="B50" s="25"/>
      <c r="C50" s="39"/>
      <c r="D50" s="147"/>
      <c r="E50" s="39"/>
      <c r="F50" s="147"/>
      <c r="G50" s="40"/>
      <c r="H50" s="147"/>
      <c r="I50" s="39"/>
      <c r="J50" s="147"/>
      <c r="K50" s="153"/>
      <c r="L50" s="154"/>
      <c r="M50" s="110"/>
      <c r="N50" s="70"/>
      <c r="O50" s="47"/>
    </row>
    <row r="51" spans="1:15" ht="13.15" x14ac:dyDescent="0.4">
      <c r="A51" s="38"/>
      <c r="B51" s="25"/>
      <c r="C51" s="39"/>
      <c r="D51" s="147"/>
      <c r="E51" s="39"/>
      <c r="F51" s="147"/>
      <c r="G51" s="40"/>
      <c r="H51" s="147"/>
      <c r="I51" s="39"/>
      <c r="J51" s="147"/>
      <c r="K51" s="153"/>
      <c r="L51" s="154"/>
      <c r="M51" s="110"/>
      <c r="N51" s="70"/>
      <c r="O51" s="47"/>
    </row>
    <row r="52" spans="1:15" x14ac:dyDescent="0.35">
      <c r="A52" s="34" t="s">
        <v>68</v>
      </c>
      <c r="B52" s="187" t="s">
        <v>5</v>
      </c>
      <c r="C52" s="36"/>
      <c r="D52" s="111"/>
      <c r="E52" s="36"/>
      <c r="F52" s="111"/>
      <c r="G52" s="186">
        <v>1</v>
      </c>
      <c r="H52" s="111">
        <v>1</v>
      </c>
      <c r="I52" s="36">
        <f>I15/(G15+I15)</f>
        <v>1.258925411635676E-10</v>
      </c>
      <c r="J52" s="111">
        <f>J15/(H15+J15)</f>
        <v>0.75974692664795762</v>
      </c>
      <c r="K52" s="48"/>
      <c r="L52" s="159"/>
      <c r="M52" s="111"/>
      <c r="N52" s="169" t="s">
        <v>60</v>
      </c>
      <c r="O52" s="47"/>
    </row>
    <row r="53" spans="1:15" ht="13.15" x14ac:dyDescent="0.4">
      <c r="A53" s="37" t="s">
        <v>69</v>
      </c>
      <c r="B53" s="187" t="s">
        <v>4</v>
      </c>
      <c r="C53" s="36"/>
      <c r="D53" s="111"/>
      <c r="E53" s="36"/>
      <c r="F53" s="111"/>
      <c r="G53" s="186">
        <f>G$24*G52</f>
        <v>1.5</v>
      </c>
      <c r="H53" s="111">
        <f>H$24*H52</f>
        <v>1.5</v>
      </c>
      <c r="I53" s="36">
        <f>I$25*I52</f>
        <v>3.776776234907028E-11</v>
      </c>
      <c r="J53" s="111">
        <f>J$25*J52</f>
        <v>0.22792407799438727</v>
      </c>
      <c r="K53" s="171">
        <f>SQRT(SUMSQ(G53,I53))</f>
        <v>1.5</v>
      </c>
      <c r="L53" s="172">
        <f>SQRT(SUMSQ(H53,J53))</f>
        <v>1.5172176459986193</v>
      </c>
      <c r="M53" s="112"/>
      <c r="N53" s="70" t="s">
        <v>45</v>
      </c>
      <c r="O53" s="47"/>
    </row>
    <row r="54" spans="1:15" ht="13.5" thickBot="1" x14ac:dyDescent="0.45">
      <c r="A54" s="84"/>
      <c r="B54" s="98"/>
      <c r="C54" s="188"/>
      <c r="D54" s="189"/>
      <c r="E54" s="188"/>
      <c r="F54" s="189"/>
      <c r="G54" s="190"/>
      <c r="H54" s="189"/>
      <c r="I54" s="188"/>
      <c r="J54" s="189"/>
      <c r="K54" s="150"/>
      <c r="L54" s="113"/>
      <c r="M54" s="113"/>
      <c r="N54" s="71"/>
      <c r="O54" s="47"/>
    </row>
    <row r="55" spans="1:15" ht="13.15" x14ac:dyDescent="0.4">
      <c r="B55" s="25"/>
      <c r="C55" s="40"/>
      <c r="D55" s="40"/>
      <c r="E55" s="40"/>
      <c r="F55" s="40"/>
      <c r="G55" s="40"/>
      <c r="H55" s="40"/>
      <c r="I55" s="40"/>
      <c r="J55" s="40"/>
      <c r="K55" s="41"/>
      <c r="L55" s="41"/>
      <c r="M55" s="41"/>
      <c r="N55" s="41"/>
      <c r="O55" s="47"/>
    </row>
    <row r="56" spans="1:15" ht="13.15" thickBot="1" x14ac:dyDescent="0.4">
      <c r="A56" s="191"/>
      <c r="I56" s="47"/>
      <c r="J56" s="47"/>
      <c r="O56" s="47"/>
    </row>
    <row r="57" spans="1:15" ht="13.15" x14ac:dyDescent="0.4">
      <c r="A57" s="9" t="s">
        <v>26</v>
      </c>
      <c r="B57" s="11"/>
      <c r="C57" s="11"/>
      <c r="D57" s="11"/>
      <c r="E57" s="11"/>
      <c r="F57" s="11"/>
      <c r="G57" s="11"/>
      <c r="H57" s="11"/>
      <c r="I57" s="28"/>
      <c r="J57" s="28"/>
      <c r="K57" s="44"/>
      <c r="L57" s="44"/>
      <c r="M57" s="44"/>
      <c r="N57" s="13" t="s">
        <v>0</v>
      </c>
      <c r="O57" s="47"/>
    </row>
    <row r="58" spans="1:15" ht="13.15" thickBot="1" x14ac:dyDescent="0.4">
      <c r="A58" s="94" t="s">
        <v>118</v>
      </c>
      <c r="B58" s="21"/>
      <c r="C58" s="21"/>
      <c r="D58" s="21"/>
      <c r="E58" s="21"/>
      <c r="F58" s="21"/>
      <c r="G58" s="21"/>
      <c r="H58" s="21"/>
      <c r="I58" s="21"/>
      <c r="J58" s="21"/>
      <c r="K58" s="25"/>
      <c r="L58" s="25"/>
      <c r="M58" s="25"/>
      <c r="N58" s="69"/>
      <c r="O58" s="47"/>
    </row>
    <row r="59" spans="1:15" ht="13.15" x14ac:dyDescent="0.4">
      <c r="A59" s="9"/>
      <c r="B59" s="11"/>
      <c r="C59" s="11"/>
      <c r="D59" s="11"/>
      <c r="E59" s="11"/>
      <c r="F59" s="11"/>
      <c r="G59" s="11"/>
      <c r="H59" s="11"/>
      <c r="I59" s="28"/>
      <c r="J59" s="28"/>
      <c r="K59" s="44"/>
      <c r="L59" s="44"/>
      <c r="M59" s="44"/>
      <c r="N59" s="55"/>
      <c r="O59" s="47"/>
    </row>
    <row r="60" spans="1:15" ht="13.15" thickBot="1" x14ac:dyDescent="0.4">
      <c r="I60" s="47"/>
      <c r="J60" s="47"/>
      <c r="K60" s="43"/>
      <c r="L60" s="43"/>
      <c r="M60" s="43"/>
      <c r="O60" s="47"/>
    </row>
    <row r="61" spans="1:15" ht="13.15" x14ac:dyDescent="0.4">
      <c r="A61" s="9" t="s">
        <v>27</v>
      </c>
      <c r="B61" s="64"/>
      <c r="C61" s="209" t="s">
        <v>83</v>
      </c>
      <c r="D61" s="208"/>
      <c r="E61" s="209" t="s">
        <v>89</v>
      </c>
      <c r="F61" s="208"/>
      <c r="G61" s="209" t="s">
        <v>65</v>
      </c>
      <c r="H61" s="208"/>
      <c r="I61" s="209" t="s">
        <v>66</v>
      </c>
      <c r="J61" s="208"/>
      <c r="K61" s="12"/>
      <c r="L61" s="12"/>
      <c r="M61" s="12"/>
      <c r="N61" s="13" t="s">
        <v>0</v>
      </c>
      <c r="O61" s="47"/>
    </row>
    <row r="62" spans="1:15" ht="13.15" x14ac:dyDescent="0.4">
      <c r="A62" s="29"/>
      <c r="B62" s="15"/>
      <c r="C62" s="128" t="s">
        <v>48</v>
      </c>
      <c r="D62" s="107" t="s">
        <v>49</v>
      </c>
      <c r="E62" s="128" t="s">
        <v>48</v>
      </c>
      <c r="F62" s="107" t="s">
        <v>49</v>
      </c>
      <c r="G62" s="128" t="s">
        <v>48</v>
      </c>
      <c r="H62" s="107" t="s">
        <v>49</v>
      </c>
      <c r="I62" s="128" t="s">
        <v>48</v>
      </c>
      <c r="J62" s="107" t="s">
        <v>49</v>
      </c>
      <c r="K62" s="8"/>
      <c r="L62" s="8"/>
      <c r="M62" s="8"/>
      <c r="N62" s="108"/>
      <c r="O62" s="47"/>
    </row>
    <row r="63" spans="1:15" ht="13.15" x14ac:dyDescent="0.4">
      <c r="A63" s="14"/>
      <c r="B63" s="15"/>
      <c r="C63" s="16"/>
      <c r="D63" s="146"/>
      <c r="E63" s="16"/>
      <c r="F63" s="146"/>
      <c r="G63" s="17"/>
      <c r="H63" s="17"/>
      <c r="I63" s="16"/>
      <c r="J63" s="146"/>
      <c r="K63" s="8"/>
      <c r="L63" s="8"/>
      <c r="M63" s="8"/>
      <c r="N63" s="56"/>
      <c r="O63" s="47"/>
    </row>
    <row r="64" spans="1:15" x14ac:dyDescent="0.35">
      <c r="A64" s="19" t="s">
        <v>39</v>
      </c>
      <c r="B64" s="20" t="s">
        <v>2</v>
      </c>
      <c r="C64" s="151">
        <f>C7</f>
        <v>-98</v>
      </c>
      <c r="D64" s="152">
        <f>D7</f>
        <v>-98</v>
      </c>
      <c r="E64" s="151"/>
      <c r="F64" s="152"/>
      <c r="G64" s="192">
        <f>G7</f>
        <v>-98</v>
      </c>
      <c r="H64" s="152">
        <f>H7</f>
        <v>-98</v>
      </c>
      <c r="I64" s="151"/>
      <c r="J64" s="152"/>
      <c r="K64" s="8"/>
      <c r="L64" s="8"/>
      <c r="M64" s="8"/>
      <c r="N64" s="54"/>
      <c r="O64" s="47"/>
    </row>
    <row r="65" spans="1:15" x14ac:dyDescent="0.35">
      <c r="A65" s="19" t="s">
        <v>3</v>
      </c>
      <c r="B65" s="20" t="s">
        <v>4</v>
      </c>
      <c r="C65" s="80"/>
      <c r="D65" s="57"/>
      <c r="E65" s="134">
        <f>E8</f>
        <v>4</v>
      </c>
      <c r="F65" s="126">
        <f>F8</f>
        <v>4</v>
      </c>
      <c r="G65" s="21"/>
      <c r="H65" s="57"/>
      <c r="I65" s="142">
        <f>I8</f>
        <v>-99</v>
      </c>
      <c r="J65" s="126">
        <f>J8</f>
        <v>5</v>
      </c>
      <c r="K65" s="8"/>
      <c r="L65" s="8"/>
      <c r="M65" s="8"/>
      <c r="N65" s="54"/>
      <c r="O65" s="47"/>
    </row>
    <row r="66" spans="1:15" x14ac:dyDescent="0.35">
      <c r="A66" s="33" t="s">
        <v>67</v>
      </c>
      <c r="B66" s="57" t="s">
        <v>4</v>
      </c>
      <c r="C66" s="80"/>
      <c r="D66" s="57"/>
      <c r="E66" s="134"/>
      <c r="F66" s="126"/>
      <c r="G66" s="21"/>
      <c r="H66" s="57"/>
      <c r="I66" s="134"/>
      <c r="J66" s="126"/>
      <c r="K66" s="8"/>
      <c r="L66" s="8"/>
      <c r="M66" s="8"/>
      <c r="N66" s="54"/>
      <c r="O66" s="47"/>
    </row>
    <row r="67" spans="1:15" x14ac:dyDescent="0.35">
      <c r="A67" s="19"/>
      <c r="B67" s="20"/>
      <c r="C67" s="80"/>
      <c r="D67" s="57"/>
      <c r="E67" s="134"/>
      <c r="F67" s="126"/>
      <c r="G67" s="21"/>
      <c r="H67" s="57"/>
      <c r="I67" s="134"/>
      <c r="J67" s="126"/>
      <c r="K67" s="8"/>
      <c r="L67" s="8"/>
      <c r="M67" s="8"/>
      <c r="N67" s="56"/>
      <c r="O67" s="47"/>
    </row>
    <row r="68" spans="1:15" x14ac:dyDescent="0.35">
      <c r="A68" s="19" t="s">
        <v>10</v>
      </c>
      <c r="B68" s="20" t="s">
        <v>4</v>
      </c>
      <c r="C68" s="131">
        <v>0</v>
      </c>
      <c r="D68" s="132">
        <v>0</v>
      </c>
      <c r="E68" s="131">
        <v>0</v>
      </c>
      <c r="F68" s="132">
        <v>0</v>
      </c>
      <c r="G68" s="193">
        <v>0</v>
      </c>
      <c r="H68" s="132">
        <v>0</v>
      </c>
      <c r="I68" s="131">
        <v>0</v>
      </c>
      <c r="J68" s="132">
        <v>0</v>
      </c>
      <c r="K68" s="8"/>
      <c r="L68" s="8"/>
      <c r="M68" s="8"/>
      <c r="N68" s="22" t="s">
        <v>8</v>
      </c>
    </row>
    <row r="69" spans="1:15" ht="13.15" x14ac:dyDescent="0.4">
      <c r="A69" s="33" t="s">
        <v>9</v>
      </c>
      <c r="B69" s="20" t="s">
        <v>4</v>
      </c>
      <c r="C69" s="153">
        <f>C64+C68</f>
        <v>-98</v>
      </c>
      <c r="D69" s="154">
        <f>D64+D68</f>
        <v>-98</v>
      </c>
      <c r="E69" s="153">
        <f>E65+E68</f>
        <v>4</v>
      </c>
      <c r="F69" s="154">
        <f>F65+F68</f>
        <v>4</v>
      </c>
      <c r="G69" s="72">
        <f>G64+G68</f>
        <v>-98</v>
      </c>
      <c r="H69" s="154">
        <f>H64+H68</f>
        <v>-98</v>
      </c>
      <c r="I69" s="157">
        <f>I65+I68</f>
        <v>-99</v>
      </c>
      <c r="J69" s="154">
        <f>J65+J68</f>
        <v>5</v>
      </c>
      <c r="K69" s="8"/>
      <c r="L69" s="8"/>
      <c r="M69" s="8"/>
      <c r="N69" s="22" t="s">
        <v>12</v>
      </c>
    </row>
    <row r="70" spans="1:15" x14ac:dyDescent="0.35">
      <c r="A70" s="19"/>
      <c r="B70" s="20"/>
      <c r="C70" s="102"/>
      <c r="D70" s="20"/>
      <c r="E70" s="102"/>
      <c r="F70" s="20"/>
      <c r="G70" s="18"/>
      <c r="H70" s="18"/>
      <c r="I70" s="102"/>
      <c r="J70" s="20"/>
      <c r="K70" s="8"/>
      <c r="L70" s="8"/>
      <c r="M70" s="8"/>
      <c r="N70" s="56"/>
    </row>
    <row r="71" spans="1:15" x14ac:dyDescent="0.35">
      <c r="A71" s="46" t="s">
        <v>7</v>
      </c>
      <c r="B71" s="20"/>
      <c r="C71" s="102"/>
      <c r="D71" s="20"/>
      <c r="E71" s="102"/>
      <c r="F71" s="20"/>
      <c r="G71" s="18"/>
      <c r="H71" s="18"/>
      <c r="I71" s="102"/>
      <c r="J71" s="20"/>
      <c r="K71" s="8"/>
      <c r="L71" s="8"/>
      <c r="M71" s="8"/>
      <c r="N71" s="56"/>
    </row>
    <row r="72" spans="1:15" x14ac:dyDescent="0.35">
      <c r="A72" s="19" t="s">
        <v>28</v>
      </c>
      <c r="B72" s="20" t="s">
        <v>42</v>
      </c>
      <c r="C72" s="139">
        <f>(10^12)*(10^-3)*(C5/15)*10^(C69/10)</f>
        <v>0.15848931924611098</v>
      </c>
      <c r="D72" s="125">
        <f>(10^12)*(10^-3)*(D5/15)*10^(D69/10)</f>
        <v>0.15848931924611098</v>
      </c>
      <c r="E72" s="139">
        <f>(10^12)*(10^-3)*(C5/15)*10^((C69+E69)/10)</f>
        <v>0.3981071705534962</v>
      </c>
      <c r="F72" s="125">
        <f>(10^12)*(10^-3)*(D5/15)*10^((D69+F69)/10)</f>
        <v>0.3981071705534962</v>
      </c>
      <c r="G72" s="139">
        <f>(10^12)*(10^-3)*(G5/15)*10^(G69/10)</f>
        <v>0.15848931924611098</v>
      </c>
      <c r="H72" s="125">
        <f>(10^12)*(10^-3)*(H5/15)*10^(H69/10)</f>
        <v>0.15848931924611098</v>
      </c>
      <c r="I72" s="139">
        <f>(10^12)*(10^-3)*(G5/15)*10^((G69+I69)/10)</f>
        <v>1.9952623149688722E-11</v>
      </c>
      <c r="J72" s="125">
        <f>(10^12)*(10^-3)*(H5/15)*10^((H69+J69)/10)</f>
        <v>0.50118723362727047</v>
      </c>
      <c r="K72" s="8"/>
      <c r="L72" s="8"/>
      <c r="M72" s="8"/>
      <c r="N72" s="56"/>
    </row>
    <row r="73" spans="1:15" ht="13.15" x14ac:dyDescent="0.4">
      <c r="A73" s="31" t="s">
        <v>51</v>
      </c>
      <c r="B73" s="20" t="s">
        <v>4</v>
      </c>
      <c r="C73" s="102"/>
      <c r="D73" s="20"/>
      <c r="E73" s="155">
        <f>10*LOG10(E72/C72)</f>
        <v>3.9999999999999987</v>
      </c>
      <c r="F73" s="156">
        <f>10*LOG10(F72/D72)</f>
        <v>3.9999999999999987</v>
      </c>
      <c r="G73" s="102"/>
      <c r="H73" s="20"/>
      <c r="I73" s="158">
        <f>10*LOG10(I72/G72)</f>
        <v>-99</v>
      </c>
      <c r="J73" s="156">
        <f>10*LOG10(J72/H72)</f>
        <v>4.9999999999999938</v>
      </c>
      <c r="K73" s="8"/>
      <c r="L73" s="8"/>
      <c r="M73" s="8"/>
      <c r="N73" s="22"/>
    </row>
    <row r="74" spans="1:15" ht="13.15" x14ac:dyDescent="0.4">
      <c r="A74" s="145" t="s">
        <v>54</v>
      </c>
      <c r="B74" s="20" t="s">
        <v>40</v>
      </c>
      <c r="C74" s="102"/>
      <c r="D74" s="20"/>
      <c r="E74" s="155">
        <f>C69+E69+10*LOG(C5/15)</f>
        <v>-94</v>
      </c>
      <c r="F74" s="156">
        <f>D69+F69+10*LOG(D5/15)</f>
        <v>-94</v>
      </c>
      <c r="G74" s="102"/>
      <c r="H74" s="20"/>
      <c r="I74" s="158">
        <f>G69+I69+10*LOG(G5/15)</f>
        <v>-197</v>
      </c>
      <c r="J74" s="156">
        <f>H69+J69+10*LOG(H5/15)</f>
        <v>-93</v>
      </c>
      <c r="K74" s="8"/>
      <c r="L74" s="8"/>
      <c r="M74" s="8"/>
      <c r="N74" s="22"/>
    </row>
    <row r="75" spans="1:15" ht="13.5" thickBot="1" x14ac:dyDescent="0.45">
      <c r="A75" s="204" t="s">
        <v>33</v>
      </c>
      <c r="B75" s="85" t="s">
        <v>41</v>
      </c>
      <c r="C75" s="205">
        <f>10*LOG((C72+E72)*10^-9)+10*LOG(E9*12)</f>
        <v>-64.592749472082829</v>
      </c>
      <c r="D75" s="206">
        <f>10*LOG((D72+F72)*10^-9)+10*LOG(F9*12)</f>
        <v>-64.592749472082829</v>
      </c>
      <c r="E75" s="205"/>
      <c r="F75" s="206"/>
      <c r="G75" s="205">
        <f>10*LOG((G72+I72)*10^-9)+10*LOG(I9*12)</f>
        <v>-70.048154102629027</v>
      </c>
      <c r="H75" s="206">
        <f>10*LOG((H72+J72)*10^-9)+10*LOG(J9*12)</f>
        <v>-63.854843622514835</v>
      </c>
      <c r="I75" s="205"/>
      <c r="J75" s="206"/>
      <c r="K75" s="83"/>
      <c r="L75" s="83"/>
      <c r="M75" s="83"/>
      <c r="N75" s="91"/>
    </row>
    <row r="76" spans="1:15" s="63" customFormat="1" x14ac:dyDescent="0.35">
      <c r="A76" s="81"/>
      <c r="B76" s="62"/>
      <c r="C76" s="62"/>
      <c r="D76" s="62"/>
      <c r="E76" s="62"/>
      <c r="F76" s="62"/>
      <c r="G76" s="194"/>
      <c r="H76" s="62"/>
      <c r="I76" s="104"/>
      <c r="J76" s="104"/>
      <c r="K76" s="62"/>
      <c r="L76" s="62"/>
      <c r="M76" s="62"/>
      <c r="N76" s="62"/>
    </row>
    <row r="77" spans="1:15" s="63" customFormat="1" ht="13.15" thickBot="1" x14ac:dyDescent="0.4">
      <c r="A77" s="65"/>
      <c r="B77" s="62"/>
      <c r="C77" s="62"/>
      <c r="D77" s="62"/>
      <c r="E77" s="62"/>
      <c r="F77" s="62"/>
      <c r="G77" s="62"/>
      <c r="H77" s="62"/>
      <c r="I77" s="104"/>
      <c r="J77" s="104"/>
      <c r="K77" s="62"/>
      <c r="L77" s="62"/>
      <c r="M77" s="62"/>
      <c r="N77" s="62"/>
    </row>
    <row r="78" spans="1:15" ht="13.15" x14ac:dyDescent="0.4">
      <c r="A78" s="9" t="s">
        <v>29</v>
      </c>
      <c r="B78" s="11"/>
      <c r="C78" s="209" t="s">
        <v>83</v>
      </c>
      <c r="D78" s="208"/>
      <c r="E78" s="209" t="s">
        <v>89</v>
      </c>
      <c r="F78" s="208"/>
      <c r="G78" s="209" t="s">
        <v>65</v>
      </c>
      <c r="H78" s="208"/>
      <c r="I78" s="209" t="s">
        <v>66</v>
      </c>
      <c r="J78" s="208"/>
      <c r="K78" s="207" t="s">
        <v>18</v>
      </c>
      <c r="L78" s="208"/>
      <c r="M78" s="92" t="s">
        <v>62</v>
      </c>
      <c r="N78" s="13" t="s">
        <v>61</v>
      </c>
    </row>
    <row r="79" spans="1:15" ht="13.15" x14ac:dyDescent="0.4">
      <c r="A79" s="29"/>
      <c r="B79" s="18"/>
      <c r="C79" s="128" t="s">
        <v>48</v>
      </c>
      <c r="D79" s="107" t="s">
        <v>49</v>
      </c>
      <c r="E79" s="128" t="s">
        <v>48</v>
      </c>
      <c r="F79" s="107" t="s">
        <v>49</v>
      </c>
      <c r="G79" s="128" t="s">
        <v>48</v>
      </c>
      <c r="H79" s="107" t="s">
        <v>49</v>
      </c>
      <c r="I79" s="128" t="s">
        <v>48</v>
      </c>
      <c r="J79" s="107" t="s">
        <v>49</v>
      </c>
      <c r="K79" s="128" t="s">
        <v>48</v>
      </c>
      <c r="L79" s="107" t="s">
        <v>49</v>
      </c>
      <c r="M79" s="89"/>
      <c r="N79" s="129"/>
    </row>
    <row r="80" spans="1:15" ht="13.15" x14ac:dyDescent="0.4">
      <c r="A80" s="29"/>
      <c r="B80" s="18"/>
      <c r="C80" s="76"/>
      <c r="D80" s="130"/>
      <c r="E80" s="76"/>
      <c r="F80" s="130"/>
      <c r="G80" s="76"/>
      <c r="H80" s="130"/>
      <c r="I80" s="76"/>
      <c r="J80" s="130"/>
      <c r="K80" s="16"/>
      <c r="L80" s="146"/>
      <c r="M80" s="89"/>
      <c r="N80" s="52"/>
    </row>
    <row r="81" spans="1:14" x14ac:dyDescent="0.35">
      <c r="A81" s="34" t="s">
        <v>94</v>
      </c>
      <c r="B81" s="35" t="s">
        <v>4</v>
      </c>
      <c r="C81" s="48"/>
      <c r="D81" s="159"/>
      <c r="E81" s="86">
        <f>E82-K82</f>
        <v>3.6999999999999988</v>
      </c>
      <c r="F81" s="164">
        <f>F82-L82</f>
        <v>3.6999999999999988</v>
      </c>
      <c r="G81" s="48"/>
      <c r="H81" s="159"/>
      <c r="I81" s="48"/>
      <c r="J81" s="159"/>
      <c r="K81" s="48"/>
      <c r="L81" s="159"/>
      <c r="M81" s="116">
        <v>-4</v>
      </c>
      <c r="N81" s="117" t="s">
        <v>70</v>
      </c>
    </row>
    <row r="82" spans="1:14" ht="13.15" x14ac:dyDescent="0.4">
      <c r="A82" s="37" t="s">
        <v>95</v>
      </c>
      <c r="B82" s="35" t="s">
        <v>4</v>
      </c>
      <c r="C82" s="48"/>
      <c r="D82" s="159"/>
      <c r="E82" s="48">
        <f>E73</f>
        <v>3.9999999999999987</v>
      </c>
      <c r="F82" s="159">
        <f>F73</f>
        <v>3.9999999999999987</v>
      </c>
      <c r="G82" s="48"/>
      <c r="H82" s="159"/>
      <c r="I82" s="48"/>
      <c r="J82" s="159"/>
      <c r="K82" s="171">
        <f>K33</f>
        <v>0.3</v>
      </c>
      <c r="L82" s="172">
        <f>L33</f>
        <v>0.3</v>
      </c>
      <c r="M82" s="115"/>
      <c r="N82" s="22"/>
    </row>
    <row r="83" spans="1:14" x14ac:dyDescent="0.35">
      <c r="A83" s="34" t="s">
        <v>96</v>
      </c>
      <c r="B83" s="35" t="s">
        <v>4</v>
      </c>
      <c r="C83" s="48"/>
      <c r="D83" s="159"/>
      <c r="E83" s="48">
        <f>E82+K82</f>
        <v>4.2999999999999989</v>
      </c>
      <c r="F83" s="159">
        <f>F82+L82</f>
        <v>4.2999999999999989</v>
      </c>
      <c r="G83" s="48"/>
      <c r="H83" s="159"/>
      <c r="I83" s="48"/>
      <c r="J83" s="159"/>
      <c r="K83" s="48"/>
      <c r="L83" s="159"/>
      <c r="M83" s="114"/>
      <c r="N83" s="22"/>
    </row>
    <row r="84" spans="1:14" ht="13.15" x14ac:dyDescent="0.4">
      <c r="A84" s="42"/>
      <c r="B84" s="25"/>
      <c r="C84" s="45"/>
      <c r="D84" s="118"/>
      <c r="E84" s="45"/>
      <c r="F84" s="118"/>
      <c r="G84" s="45"/>
      <c r="H84" s="118"/>
      <c r="I84" s="45"/>
      <c r="J84" s="118"/>
      <c r="K84" s="153"/>
      <c r="L84" s="154"/>
      <c r="M84" s="93"/>
      <c r="N84" s="22"/>
    </row>
    <row r="85" spans="1:14" x14ac:dyDescent="0.35">
      <c r="A85" s="34" t="s">
        <v>97</v>
      </c>
      <c r="B85" s="87" t="s">
        <v>40</v>
      </c>
      <c r="C85" s="49"/>
      <c r="D85" s="161"/>
      <c r="E85" s="95">
        <f>E86-K86</f>
        <v>-95.529705854077832</v>
      </c>
      <c r="F85" s="165">
        <f>F86-L86</f>
        <v>-95.529705854077832</v>
      </c>
      <c r="G85" s="96"/>
      <c r="H85" s="166"/>
      <c r="I85" s="96"/>
      <c r="J85" s="166"/>
      <c r="K85" s="173"/>
      <c r="L85" s="174"/>
      <c r="M85" s="181">
        <v>-121.5</v>
      </c>
      <c r="N85" s="180" t="s">
        <v>71</v>
      </c>
    </row>
    <row r="86" spans="1:14" ht="13.15" x14ac:dyDescent="0.4">
      <c r="A86" s="37" t="s">
        <v>98</v>
      </c>
      <c r="B86" s="87" t="s">
        <v>40</v>
      </c>
      <c r="C86" s="49"/>
      <c r="D86" s="161"/>
      <c r="E86" s="96">
        <f>E74</f>
        <v>-94</v>
      </c>
      <c r="F86" s="166">
        <f>F74</f>
        <v>-94</v>
      </c>
      <c r="G86" s="96"/>
      <c r="H86" s="166"/>
      <c r="I86" s="96"/>
      <c r="J86" s="166"/>
      <c r="K86" s="171">
        <f>K37</f>
        <v>1.5297058540778354</v>
      </c>
      <c r="L86" s="172">
        <f>L37</f>
        <v>1.5297058540778354</v>
      </c>
      <c r="M86" s="115"/>
      <c r="N86" s="52"/>
    </row>
    <row r="87" spans="1:14" x14ac:dyDescent="0.35">
      <c r="A87" s="34" t="s">
        <v>99</v>
      </c>
      <c r="B87" s="87" t="s">
        <v>40</v>
      </c>
      <c r="C87" s="49"/>
      <c r="D87" s="161"/>
      <c r="E87" s="48">
        <f>E86+K86</f>
        <v>-92.470294145922168</v>
      </c>
      <c r="F87" s="159">
        <f>F86+L86</f>
        <v>-92.470294145922168</v>
      </c>
      <c r="G87" s="48"/>
      <c r="H87" s="159"/>
      <c r="I87" s="48"/>
      <c r="J87" s="159"/>
      <c r="K87" s="173"/>
      <c r="L87" s="174"/>
      <c r="M87" s="114"/>
      <c r="N87" s="52"/>
    </row>
    <row r="88" spans="1:14" s="47" customFormat="1" x14ac:dyDescent="0.35">
      <c r="A88" s="68"/>
      <c r="B88" s="88"/>
      <c r="C88" s="42"/>
      <c r="D88" s="162"/>
      <c r="E88" s="45"/>
      <c r="F88" s="118"/>
      <c r="G88" s="45"/>
      <c r="H88" s="118"/>
      <c r="I88" s="45"/>
      <c r="J88" s="118"/>
      <c r="K88" s="175"/>
      <c r="L88" s="176"/>
      <c r="M88" s="90"/>
      <c r="N88" s="56"/>
    </row>
    <row r="89" spans="1:14" s="47" customFormat="1" x14ac:dyDescent="0.35">
      <c r="A89" s="34" t="s">
        <v>86</v>
      </c>
      <c r="B89" s="87" t="s">
        <v>41</v>
      </c>
      <c r="C89" s="86">
        <f>C90-K90</f>
        <v>-66.108019344022978</v>
      </c>
      <c r="D89" s="164">
        <f>D90-L90</f>
        <v>-66.108019344022978</v>
      </c>
      <c r="E89" s="96"/>
      <c r="F89" s="166"/>
      <c r="G89" s="96"/>
      <c r="H89" s="166"/>
      <c r="I89" s="96"/>
      <c r="J89" s="166"/>
      <c r="K89" s="173"/>
      <c r="L89" s="174"/>
      <c r="M89" s="181">
        <f>-117.5+10*LOG(E9*12)</f>
        <v>-89.548154103175762</v>
      </c>
      <c r="N89" s="180" t="s">
        <v>73</v>
      </c>
    </row>
    <row r="90" spans="1:14" s="47" customFormat="1" ht="13.15" x14ac:dyDescent="0.4">
      <c r="A90" s="37" t="s">
        <v>87</v>
      </c>
      <c r="B90" s="87" t="s">
        <v>41</v>
      </c>
      <c r="C90" s="48">
        <f>C75</f>
        <v>-64.592749472082829</v>
      </c>
      <c r="D90" s="159">
        <f>D75</f>
        <v>-64.592749472082829</v>
      </c>
      <c r="E90" s="96"/>
      <c r="F90" s="166"/>
      <c r="G90" s="96"/>
      <c r="H90" s="166"/>
      <c r="I90" s="96"/>
      <c r="J90" s="166"/>
      <c r="K90" s="171">
        <f>K41</f>
        <v>1.5152698719401472</v>
      </c>
      <c r="L90" s="172">
        <f>L41</f>
        <v>1.5152698719401472</v>
      </c>
      <c r="M90" s="115"/>
      <c r="N90" s="52"/>
    </row>
    <row r="91" spans="1:14" s="47" customFormat="1" x14ac:dyDescent="0.35">
      <c r="A91" s="34" t="s">
        <v>88</v>
      </c>
      <c r="B91" s="87" t="s">
        <v>41</v>
      </c>
      <c r="C91" s="86">
        <f>C90+K90</f>
        <v>-63.077479600142681</v>
      </c>
      <c r="D91" s="164">
        <f>D90+L90</f>
        <v>-63.077479600142681</v>
      </c>
      <c r="E91" s="48"/>
      <c r="F91" s="159"/>
      <c r="G91" s="48"/>
      <c r="H91" s="159"/>
      <c r="I91" s="48"/>
      <c r="J91" s="159"/>
      <c r="K91" s="173"/>
      <c r="L91" s="174"/>
      <c r="M91" s="116">
        <v>-50</v>
      </c>
      <c r="N91" s="117" t="s">
        <v>76</v>
      </c>
    </row>
    <row r="92" spans="1:14" s="47" customFormat="1" x14ac:dyDescent="0.35">
      <c r="A92" s="68"/>
      <c r="B92" s="88"/>
      <c r="C92" s="42"/>
      <c r="D92" s="162"/>
      <c r="E92" s="45"/>
      <c r="F92" s="118"/>
      <c r="G92" s="45"/>
      <c r="H92" s="118"/>
      <c r="I92" s="45"/>
      <c r="J92" s="118"/>
      <c r="K92" s="175"/>
      <c r="L92" s="176"/>
      <c r="M92" s="90"/>
      <c r="N92" s="56"/>
    </row>
    <row r="93" spans="1:14" s="47" customFormat="1" x14ac:dyDescent="0.35">
      <c r="A93" s="34" t="s">
        <v>102</v>
      </c>
      <c r="B93" s="35" t="s">
        <v>4</v>
      </c>
      <c r="C93" s="48"/>
      <c r="D93" s="159"/>
      <c r="E93" s="48"/>
      <c r="F93" s="159"/>
      <c r="G93" s="48"/>
      <c r="H93" s="159"/>
      <c r="I93" s="195">
        <f>I94-K94</f>
        <v>-99.3</v>
      </c>
      <c r="J93" s="164">
        <f>J94-L94</f>
        <v>4.699999999999994</v>
      </c>
      <c r="K93" s="48"/>
      <c r="L93" s="159"/>
      <c r="M93" s="116">
        <v>-2</v>
      </c>
      <c r="N93" s="117" t="s">
        <v>117</v>
      </c>
    </row>
    <row r="94" spans="1:14" s="47" customFormat="1" ht="13.15" x14ac:dyDescent="0.4">
      <c r="A94" s="37" t="s">
        <v>103</v>
      </c>
      <c r="B94" s="35" t="s">
        <v>4</v>
      </c>
      <c r="C94" s="48"/>
      <c r="D94" s="159"/>
      <c r="E94" s="48"/>
      <c r="F94" s="159"/>
      <c r="G94" s="48"/>
      <c r="H94" s="159"/>
      <c r="I94" s="196">
        <f>I73</f>
        <v>-99</v>
      </c>
      <c r="J94" s="159">
        <f>J73</f>
        <v>4.9999999999999938</v>
      </c>
      <c r="K94" s="171">
        <f>K45</f>
        <v>0.3</v>
      </c>
      <c r="L94" s="172">
        <f>L45</f>
        <v>0.3</v>
      </c>
      <c r="M94" s="115"/>
      <c r="N94" s="22"/>
    </row>
    <row r="95" spans="1:14" s="47" customFormat="1" x14ac:dyDescent="0.35">
      <c r="A95" s="34" t="s">
        <v>104</v>
      </c>
      <c r="B95" s="35" t="s">
        <v>4</v>
      </c>
      <c r="C95" s="48"/>
      <c r="D95" s="159"/>
      <c r="E95" s="48"/>
      <c r="F95" s="159"/>
      <c r="G95" s="48"/>
      <c r="H95" s="159"/>
      <c r="I95" s="196">
        <f>I94+K94</f>
        <v>-98.7</v>
      </c>
      <c r="J95" s="159">
        <f>J94+L94</f>
        <v>5.2999999999999936</v>
      </c>
      <c r="K95" s="48"/>
      <c r="L95" s="159"/>
      <c r="M95" s="114"/>
      <c r="N95" s="22"/>
    </row>
    <row r="96" spans="1:14" s="47" customFormat="1" ht="13.15" x14ac:dyDescent="0.4">
      <c r="A96" s="42"/>
      <c r="B96" s="25"/>
      <c r="C96" s="45"/>
      <c r="D96" s="118"/>
      <c r="E96" s="45"/>
      <c r="F96" s="118"/>
      <c r="G96" s="45"/>
      <c r="H96" s="118"/>
      <c r="I96" s="45"/>
      <c r="J96" s="118"/>
      <c r="K96" s="153"/>
      <c r="L96" s="154"/>
      <c r="M96" s="93"/>
      <c r="N96" s="22"/>
    </row>
    <row r="97" spans="1:14" s="47" customFormat="1" x14ac:dyDescent="0.35">
      <c r="A97" s="34" t="s">
        <v>57</v>
      </c>
      <c r="B97" s="87" t="s">
        <v>40</v>
      </c>
      <c r="C97" s="49"/>
      <c r="D97" s="161"/>
      <c r="E97" s="48"/>
      <c r="F97" s="159"/>
      <c r="G97" s="48"/>
      <c r="H97" s="159"/>
      <c r="I97" s="195">
        <f>I98-K98</f>
        <v>-198.52970585407783</v>
      </c>
      <c r="J97" s="164">
        <f>J98-L98</f>
        <v>-94.529705854077832</v>
      </c>
      <c r="K97" s="173"/>
      <c r="L97" s="174"/>
      <c r="M97" s="181">
        <v>-121.5</v>
      </c>
      <c r="N97" s="180" t="s">
        <v>71</v>
      </c>
    </row>
    <row r="98" spans="1:14" s="47" customFormat="1" ht="13.15" x14ac:dyDescent="0.4">
      <c r="A98" s="37" t="s">
        <v>58</v>
      </c>
      <c r="B98" s="87" t="s">
        <v>40</v>
      </c>
      <c r="C98" s="49"/>
      <c r="D98" s="161"/>
      <c r="E98" s="48"/>
      <c r="F98" s="159"/>
      <c r="G98" s="48"/>
      <c r="H98" s="159"/>
      <c r="I98" s="196">
        <f>I74</f>
        <v>-197</v>
      </c>
      <c r="J98" s="159">
        <f>J74</f>
        <v>-93</v>
      </c>
      <c r="K98" s="171">
        <f>K49</f>
        <v>1.5297058540778354</v>
      </c>
      <c r="L98" s="172">
        <f>L49</f>
        <v>1.5297058540778354</v>
      </c>
      <c r="M98" s="115"/>
      <c r="N98" s="52"/>
    </row>
    <row r="99" spans="1:14" s="47" customFormat="1" x14ac:dyDescent="0.35">
      <c r="A99" s="34" t="s">
        <v>59</v>
      </c>
      <c r="B99" s="87" t="s">
        <v>40</v>
      </c>
      <c r="C99" s="49"/>
      <c r="D99" s="161"/>
      <c r="E99" s="48"/>
      <c r="F99" s="159"/>
      <c r="G99" s="48"/>
      <c r="H99" s="159"/>
      <c r="I99" s="196">
        <f>I98+K98</f>
        <v>-195.47029414592217</v>
      </c>
      <c r="J99" s="159">
        <f>J98+L98</f>
        <v>-91.470294145922168</v>
      </c>
      <c r="K99" s="173"/>
      <c r="L99" s="174"/>
      <c r="M99" s="114"/>
      <c r="N99" s="52"/>
    </row>
    <row r="100" spans="1:14" s="47" customFormat="1" ht="12.95" customHeight="1" x14ac:dyDescent="0.35">
      <c r="A100" s="68"/>
      <c r="B100" s="25"/>
      <c r="C100" s="42"/>
      <c r="D100" s="162"/>
      <c r="E100" s="42"/>
      <c r="F100" s="162"/>
      <c r="G100" s="42"/>
      <c r="H100" s="162"/>
      <c r="I100" s="45"/>
      <c r="J100" s="118"/>
      <c r="K100" s="175"/>
      <c r="L100" s="176"/>
      <c r="M100" s="90"/>
      <c r="N100" s="56"/>
    </row>
    <row r="101" spans="1:14" s="47" customFormat="1" x14ac:dyDescent="0.35">
      <c r="A101" s="34" t="s">
        <v>72</v>
      </c>
      <c r="B101" s="87" t="s">
        <v>41</v>
      </c>
      <c r="C101" s="48"/>
      <c r="D101" s="159"/>
      <c r="E101" s="48"/>
      <c r="F101" s="159"/>
      <c r="G101" s="197">
        <f>G102-K102</f>
        <v>-71.548154102629027</v>
      </c>
      <c r="H101" s="197">
        <f>H102-L102</f>
        <v>-65.372061268513448</v>
      </c>
      <c r="I101" s="48"/>
      <c r="J101" s="159"/>
      <c r="K101" s="173"/>
      <c r="L101" s="174"/>
      <c r="M101" s="181">
        <f>-117.5+10*LOG(E9*12)</f>
        <v>-89.548154103175762</v>
      </c>
      <c r="N101" s="180" t="s">
        <v>73</v>
      </c>
    </row>
    <row r="102" spans="1:14" s="47" customFormat="1" ht="13.15" x14ac:dyDescent="0.4">
      <c r="A102" s="37" t="s">
        <v>74</v>
      </c>
      <c r="B102" s="87" t="s">
        <v>41</v>
      </c>
      <c r="C102" s="48"/>
      <c r="D102" s="159"/>
      <c r="E102" s="48"/>
      <c r="F102" s="159"/>
      <c r="G102" s="198">
        <f>G75</f>
        <v>-70.048154102629027</v>
      </c>
      <c r="H102" s="198">
        <f>H75</f>
        <v>-63.854843622514835</v>
      </c>
      <c r="I102" s="48"/>
      <c r="J102" s="159"/>
      <c r="K102" s="171">
        <f>K53</f>
        <v>1.5</v>
      </c>
      <c r="L102" s="172">
        <f>L53</f>
        <v>1.5172176459986193</v>
      </c>
      <c r="M102" s="115"/>
      <c r="N102" s="52"/>
    </row>
    <row r="103" spans="1:14" s="47" customFormat="1" x14ac:dyDescent="0.35">
      <c r="A103" s="34" t="s">
        <v>75</v>
      </c>
      <c r="B103" s="87" t="s">
        <v>41</v>
      </c>
      <c r="C103" s="48"/>
      <c r="D103" s="159"/>
      <c r="E103" s="48"/>
      <c r="F103" s="159"/>
      <c r="G103" s="197">
        <f>G102+K102</f>
        <v>-68.548154102629027</v>
      </c>
      <c r="H103" s="197">
        <f>H102+L102</f>
        <v>-62.337625976516215</v>
      </c>
      <c r="I103" s="48"/>
      <c r="J103" s="159"/>
      <c r="K103" s="173"/>
      <c r="L103" s="174"/>
      <c r="M103" s="116">
        <v>-50</v>
      </c>
      <c r="N103" s="117" t="s">
        <v>76</v>
      </c>
    </row>
    <row r="104" spans="1:14" x14ac:dyDescent="0.35">
      <c r="A104" s="42"/>
      <c r="B104" s="25"/>
      <c r="C104" s="42"/>
      <c r="D104" s="162"/>
      <c r="E104" s="42"/>
      <c r="F104" s="162"/>
      <c r="G104" s="42"/>
      <c r="H104" s="162"/>
      <c r="I104" s="42"/>
      <c r="J104" s="162"/>
      <c r="K104" s="19"/>
      <c r="L104" s="58"/>
      <c r="M104" s="52"/>
      <c r="N104" s="52"/>
    </row>
    <row r="105" spans="1:14" ht="13.5" thickBot="1" x14ac:dyDescent="0.45">
      <c r="A105" s="50" t="s">
        <v>13</v>
      </c>
      <c r="B105" s="51"/>
      <c r="C105" s="122"/>
      <c r="D105" s="163"/>
      <c r="E105" s="122"/>
      <c r="F105" s="163"/>
      <c r="G105" s="122"/>
      <c r="H105" s="163"/>
      <c r="I105" s="122"/>
      <c r="J105" s="160"/>
      <c r="K105" s="167"/>
      <c r="L105" s="168"/>
      <c r="M105" s="97"/>
      <c r="N105" s="6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</mergeCells>
  <phoneticPr fontId="16" type="noConversion"/>
  <conditionalFormatting sqref="N105">
    <cfRule type="cellIs" dxfId="47" priority="22" stopIfTrue="1" operator="equal">
      <formula>"Yes"</formula>
    </cfRule>
    <cfRule type="cellIs" dxfId="46" priority="23" stopIfTrue="1" operator="notEqual">
      <formula>"Yes"</formula>
    </cfRule>
  </conditionalFormatting>
  <conditionalFormatting sqref="E81">
    <cfRule type="cellIs" dxfId="45" priority="21" stopIfTrue="1" operator="lessThan">
      <formula>M81</formula>
    </cfRule>
  </conditionalFormatting>
  <conditionalFormatting sqref="E85">
    <cfRule type="cellIs" dxfId="44" priority="20" stopIfTrue="1" operator="lessThan">
      <formula>M85</formula>
    </cfRule>
  </conditionalFormatting>
  <conditionalFormatting sqref="F85">
    <cfRule type="cellIs" dxfId="43" priority="24" stopIfTrue="1" operator="lessThan">
      <formula>M85</formula>
    </cfRule>
  </conditionalFormatting>
  <conditionalFormatting sqref="C89">
    <cfRule type="cellIs" dxfId="42" priority="19" stopIfTrue="1" operator="lessThan">
      <formula>M89</formula>
    </cfRule>
  </conditionalFormatting>
  <conditionalFormatting sqref="C91">
    <cfRule type="cellIs" dxfId="41" priority="18" stopIfTrue="1" operator="greaterThan">
      <formula>M91</formula>
    </cfRule>
  </conditionalFormatting>
  <conditionalFormatting sqref="D89">
    <cfRule type="cellIs" dxfId="40" priority="17" stopIfTrue="1" operator="lessThan">
      <formula>M89</formula>
    </cfRule>
  </conditionalFormatting>
  <conditionalFormatting sqref="D91">
    <cfRule type="cellIs" dxfId="39" priority="16" stopIfTrue="1" operator="greaterThan">
      <formula>M91</formula>
    </cfRule>
  </conditionalFormatting>
  <conditionalFormatting sqref="J93">
    <cfRule type="cellIs" dxfId="38" priority="15" stopIfTrue="1" operator="lessThan">
      <formula>M93</formula>
    </cfRule>
  </conditionalFormatting>
  <conditionalFormatting sqref="J97">
    <cfRule type="cellIs" dxfId="37" priority="14" stopIfTrue="1" operator="lessThan">
      <formula>M97</formula>
    </cfRule>
  </conditionalFormatting>
  <conditionalFormatting sqref="H101">
    <cfRule type="cellIs" dxfId="36" priority="13" stopIfTrue="1" operator="lessThan">
      <formula>M101</formula>
    </cfRule>
  </conditionalFormatting>
  <conditionalFormatting sqref="G101">
    <cfRule type="cellIs" dxfId="35" priority="11" stopIfTrue="1" operator="lessThan">
      <formula>M101</formula>
    </cfRule>
  </conditionalFormatting>
  <conditionalFormatting sqref="G103">
    <cfRule type="cellIs" dxfId="34" priority="10" stopIfTrue="1" operator="greaterThan">
      <formula>M103</formula>
    </cfRule>
  </conditionalFormatting>
  <conditionalFormatting sqref="H103">
    <cfRule type="cellIs" dxfId="33" priority="6" stopIfTrue="1" operator="greaterThan">
      <formula>M103</formula>
    </cfRule>
  </conditionalFormatting>
  <conditionalFormatting sqref="F81">
    <cfRule type="cellIs" dxfId="32" priority="1" stopIfTrue="1" operator="lessThan">
      <formula>M81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topLeftCell="A52" zoomScale="115" zoomScaleNormal="115" workbookViewId="0">
      <selection activeCell="G96" sqref="G96"/>
    </sheetView>
  </sheetViews>
  <sheetFormatPr defaultColWidth="10.86328125" defaultRowHeight="12.75" x14ac:dyDescent="0.35"/>
  <cols>
    <col min="1" max="1" width="40.59765625" style="7" customWidth="1"/>
    <col min="2" max="2" width="11.59765625" style="7" customWidth="1"/>
    <col min="3" max="13" width="8.59765625" style="7" customWidth="1"/>
    <col min="14" max="14" width="49.3984375" style="7" bestFit="1" customWidth="1"/>
    <col min="15" max="16384" width="10.86328125" style="7"/>
  </cols>
  <sheetData>
    <row r="1" spans="1:15" ht="13.15" thickBot="1" x14ac:dyDescent="0.4">
      <c r="K1" s="8"/>
      <c r="L1" s="8"/>
      <c r="M1" s="8"/>
      <c r="N1" s="8"/>
    </row>
    <row r="2" spans="1:15" ht="13.15" x14ac:dyDescent="0.4">
      <c r="A2" s="9" t="s">
        <v>11</v>
      </c>
      <c r="B2" s="10"/>
      <c r="C2" s="209" t="s">
        <v>83</v>
      </c>
      <c r="D2" s="208"/>
      <c r="E2" s="209" t="s">
        <v>89</v>
      </c>
      <c r="F2" s="208"/>
      <c r="G2" s="209" t="s">
        <v>65</v>
      </c>
      <c r="H2" s="208"/>
      <c r="I2" s="209" t="s">
        <v>66</v>
      </c>
      <c r="J2" s="208"/>
      <c r="K2" s="82"/>
      <c r="L2" s="82"/>
      <c r="M2" s="82"/>
      <c r="N2" s="13" t="s">
        <v>0</v>
      </c>
      <c r="O2" s="47"/>
    </row>
    <row r="3" spans="1:15" ht="13.15" x14ac:dyDescent="0.4">
      <c r="A3" s="29"/>
      <c r="B3" s="58"/>
      <c r="C3" s="128" t="s">
        <v>48</v>
      </c>
      <c r="D3" s="107" t="s">
        <v>49</v>
      </c>
      <c r="E3" s="128" t="s">
        <v>48</v>
      </c>
      <c r="F3" s="107" t="s">
        <v>49</v>
      </c>
      <c r="G3" s="128" t="s">
        <v>48</v>
      </c>
      <c r="H3" s="107" t="s">
        <v>49</v>
      </c>
      <c r="I3" s="128" t="s">
        <v>48</v>
      </c>
      <c r="J3" s="107" t="s">
        <v>49</v>
      </c>
      <c r="K3" s="17"/>
      <c r="L3" s="17"/>
      <c r="M3" s="17"/>
      <c r="N3" s="108"/>
      <c r="O3" s="47"/>
    </row>
    <row r="4" spans="1:15" ht="13.15" x14ac:dyDescent="0.4">
      <c r="A4" s="14"/>
      <c r="B4" s="15" t="s">
        <v>1</v>
      </c>
      <c r="C4" s="76"/>
      <c r="D4" s="130"/>
      <c r="E4" s="76"/>
      <c r="F4" s="130"/>
      <c r="G4" s="76"/>
      <c r="H4" s="130"/>
      <c r="I4" s="76"/>
      <c r="J4" s="130"/>
      <c r="K4" s="17"/>
      <c r="L4" s="17"/>
      <c r="M4" s="17"/>
      <c r="N4" s="56"/>
      <c r="O4" s="47"/>
    </row>
    <row r="5" spans="1:15" ht="13.15" x14ac:dyDescent="0.4">
      <c r="A5" s="99" t="s">
        <v>35</v>
      </c>
      <c r="B5" s="100" t="s">
        <v>36</v>
      </c>
      <c r="C5" s="177">
        <v>30</v>
      </c>
      <c r="D5" s="136">
        <f>$C5</f>
        <v>30</v>
      </c>
      <c r="E5" s="76"/>
      <c r="F5" s="130"/>
      <c r="G5" s="177">
        <v>30</v>
      </c>
      <c r="H5" s="136">
        <f>$G5</f>
        <v>30</v>
      </c>
      <c r="I5" s="76"/>
      <c r="J5" s="130"/>
      <c r="K5" s="72"/>
      <c r="L5" s="72"/>
      <c r="M5" s="17"/>
      <c r="N5" s="22" t="s">
        <v>77</v>
      </c>
      <c r="O5" s="47"/>
    </row>
    <row r="6" spans="1:15" ht="13.15" x14ac:dyDescent="0.4">
      <c r="A6" s="99" t="s">
        <v>37</v>
      </c>
      <c r="B6" s="101" t="s">
        <v>38</v>
      </c>
      <c r="C6" s="177">
        <v>40</v>
      </c>
      <c r="D6" s="136">
        <f>$C6</f>
        <v>40</v>
      </c>
      <c r="E6" s="76"/>
      <c r="F6" s="130"/>
      <c r="G6" s="177">
        <v>40</v>
      </c>
      <c r="H6" s="136">
        <f>$G6</f>
        <v>40</v>
      </c>
      <c r="I6" s="76"/>
      <c r="J6" s="130"/>
      <c r="K6" s="72"/>
      <c r="L6" s="72"/>
      <c r="M6" s="17"/>
      <c r="N6" s="22" t="s">
        <v>77</v>
      </c>
      <c r="O6" s="47"/>
    </row>
    <row r="7" spans="1:15" ht="13.15" x14ac:dyDescent="0.4">
      <c r="A7" s="19" t="s">
        <v>39</v>
      </c>
      <c r="B7" s="57" t="s">
        <v>2</v>
      </c>
      <c r="C7" s="131">
        <v>-98</v>
      </c>
      <c r="D7" s="118">
        <f>$C7</f>
        <v>-98</v>
      </c>
      <c r="E7" s="134"/>
      <c r="F7" s="126"/>
      <c r="G7" s="131">
        <v>-98</v>
      </c>
      <c r="H7" s="118">
        <f>$G7</f>
        <v>-98</v>
      </c>
      <c r="I7" s="134"/>
      <c r="J7" s="126"/>
      <c r="K7" s="72"/>
      <c r="L7" s="72"/>
      <c r="M7" s="21"/>
      <c r="N7" s="22" t="s">
        <v>78</v>
      </c>
      <c r="O7" s="47"/>
    </row>
    <row r="8" spans="1:15" s="8" customFormat="1" x14ac:dyDescent="0.35">
      <c r="A8" s="19" t="s">
        <v>3</v>
      </c>
      <c r="B8" s="20" t="s">
        <v>4</v>
      </c>
      <c r="C8" s="102"/>
      <c r="D8" s="20"/>
      <c r="E8" s="131">
        <v>4</v>
      </c>
      <c r="F8" s="132">
        <v>4</v>
      </c>
      <c r="G8" s="102"/>
      <c r="H8" s="20"/>
      <c r="I8" s="138">
        <v>-99</v>
      </c>
      <c r="J8" s="132">
        <v>5</v>
      </c>
      <c r="K8" s="21"/>
      <c r="L8" s="21"/>
      <c r="M8" s="21"/>
      <c r="N8" s="22" t="s">
        <v>78</v>
      </c>
      <c r="O8" s="182"/>
    </row>
    <row r="9" spans="1:15" s="8" customFormat="1" x14ac:dyDescent="0.35">
      <c r="A9" s="19" t="s">
        <v>47</v>
      </c>
      <c r="B9" s="20"/>
      <c r="C9" s="102"/>
      <c r="D9" s="20"/>
      <c r="E9" s="178">
        <v>106</v>
      </c>
      <c r="F9" s="137">
        <f>$E9</f>
        <v>106</v>
      </c>
      <c r="G9" s="102"/>
      <c r="H9" s="20"/>
      <c r="I9" s="178">
        <v>106</v>
      </c>
      <c r="J9" s="137">
        <f>$I9</f>
        <v>106</v>
      </c>
      <c r="K9" s="21"/>
      <c r="L9" s="21"/>
      <c r="M9" s="21"/>
      <c r="N9" s="179" t="s">
        <v>80</v>
      </c>
      <c r="O9" s="182"/>
    </row>
    <row r="10" spans="1:15" ht="13.15" thickBot="1" x14ac:dyDescent="0.4">
      <c r="A10" s="119" t="s">
        <v>108</v>
      </c>
      <c r="B10" s="120"/>
      <c r="C10" s="133"/>
      <c r="D10" s="85"/>
      <c r="E10" s="133"/>
      <c r="F10" s="85"/>
      <c r="G10" s="133"/>
      <c r="H10" s="85"/>
      <c r="I10" s="133"/>
      <c r="J10" s="85"/>
      <c r="K10" s="83"/>
      <c r="L10" s="83"/>
      <c r="M10" s="83"/>
      <c r="N10" s="53"/>
      <c r="O10" s="47"/>
    </row>
    <row r="11" spans="1:15" x14ac:dyDescent="0.35">
      <c r="B11" s="21"/>
      <c r="C11" s="18"/>
      <c r="D11" s="18"/>
      <c r="E11" s="18"/>
      <c r="F11" s="18"/>
      <c r="G11" s="18"/>
      <c r="H11" s="18"/>
      <c r="I11" s="21"/>
      <c r="J11" s="23"/>
      <c r="K11" s="8"/>
      <c r="L11" s="8"/>
      <c r="M11" s="8"/>
      <c r="N11" s="59"/>
      <c r="O11" s="47"/>
    </row>
    <row r="12" spans="1:15" ht="13.15" thickBot="1" x14ac:dyDescent="0.4">
      <c r="A12" s="8"/>
      <c r="B12" s="18"/>
      <c r="C12" s="18"/>
      <c r="D12" s="18"/>
      <c r="E12" s="18"/>
      <c r="F12" s="18"/>
      <c r="G12" s="18"/>
      <c r="H12" s="18"/>
      <c r="I12" s="21"/>
      <c r="J12" s="24"/>
      <c r="K12" s="18"/>
      <c r="L12" s="18"/>
      <c r="M12" s="18"/>
      <c r="O12" s="47"/>
    </row>
    <row r="13" spans="1:15" ht="13.15" x14ac:dyDescent="0.4">
      <c r="A13" s="9" t="s">
        <v>20</v>
      </c>
      <c r="B13" s="27"/>
      <c r="C13" s="209" t="s">
        <v>83</v>
      </c>
      <c r="D13" s="208"/>
      <c r="E13" s="209" t="s">
        <v>89</v>
      </c>
      <c r="F13" s="208"/>
      <c r="G13" s="209" t="s">
        <v>65</v>
      </c>
      <c r="H13" s="208"/>
      <c r="I13" s="209" t="s">
        <v>66</v>
      </c>
      <c r="J13" s="208"/>
      <c r="K13" s="28"/>
      <c r="L13" s="28"/>
      <c r="M13" s="28"/>
      <c r="N13" s="13" t="s">
        <v>0</v>
      </c>
      <c r="O13" s="47"/>
    </row>
    <row r="14" spans="1:15" ht="13.15" x14ac:dyDescent="0.4">
      <c r="A14" s="29"/>
      <c r="B14" s="20"/>
      <c r="C14" s="128" t="s">
        <v>48</v>
      </c>
      <c r="D14" s="107" t="s">
        <v>49</v>
      </c>
      <c r="E14" s="128" t="s">
        <v>48</v>
      </c>
      <c r="F14" s="107" t="s">
        <v>49</v>
      </c>
      <c r="G14" s="128" t="s">
        <v>48</v>
      </c>
      <c r="H14" s="107" t="s">
        <v>49</v>
      </c>
      <c r="I14" s="128" t="s">
        <v>48</v>
      </c>
      <c r="J14" s="107" t="s">
        <v>49</v>
      </c>
      <c r="K14" s="21"/>
      <c r="L14" s="21"/>
      <c r="M14" s="21"/>
      <c r="N14" s="108"/>
      <c r="O14" s="47"/>
    </row>
    <row r="15" spans="1:15" x14ac:dyDescent="0.35">
      <c r="A15" s="33" t="s">
        <v>21</v>
      </c>
      <c r="B15" s="57" t="s">
        <v>42</v>
      </c>
      <c r="C15" s="139">
        <f>(10^12)*(10^-3)*(C5/15)*10^(C7/10)</f>
        <v>0.31697863849222196</v>
      </c>
      <c r="D15" s="125">
        <f>(10^12)*(10^-3)*(D5/15)*10^(D7/10)</f>
        <v>0.31697863849222196</v>
      </c>
      <c r="E15" s="139">
        <f>(10^12)*(10^-3)*(C5/15)*10^((C7+E8)/10)</f>
        <v>0.79621434110699241</v>
      </c>
      <c r="F15" s="125">
        <f>(10^12)*(10^-3)*(D5/15)*10^((D7+F8)/10)</f>
        <v>0.79621434110699241</v>
      </c>
      <c r="G15" s="139">
        <f>(10^12)*(10^-3)*(G5/15)*10^(G7/10)</f>
        <v>0.31697863849222196</v>
      </c>
      <c r="H15" s="125">
        <f>(10^12)*(10^-3)*(H5/15)*10^(H7/10)</f>
        <v>0.31697863849222196</v>
      </c>
      <c r="I15" s="139">
        <f>(10^12)*(10^-3)*(G5/15)*10^((G7+I8)/10)</f>
        <v>3.9905246299377443E-11</v>
      </c>
      <c r="J15" s="125">
        <f>(10^12)*(10^-3)*(H5/15)*10^((H7+J8)/10)</f>
        <v>1.0023744672545409</v>
      </c>
      <c r="K15" s="30"/>
      <c r="L15" s="30"/>
      <c r="M15" s="30"/>
      <c r="N15" s="22" t="s">
        <v>50</v>
      </c>
      <c r="O15" s="47"/>
    </row>
    <row r="16" spans="1:15" x14ac:dyDescent="0.35">
      <c r="A16" s="31" t="s">
        <v>51</v>
      </c>
      <c r="B16" s="20" t="s">
        <v>4</v>
      </c>
      <c r="C16" s="102"/>
      <c r="D16" s="20"/>
      <c r="E16" s="45">
        <f>10*LOG(E15/C15)</f>
        <v>3.9999999999999987</v>
      </c>
      <c r="F16" s="118">
        <f>10*LOG(F15/D15)</f>
        <v>3.9999999999999987</v>
      </c>
      <c r="G16" s="102"/>
      <c r="H16" s="20"/>
      <c r="I16" s="142">
        <f>10*LOG(I15/G15)</f>
        <v>-99</v>
      </c>
      <c r="J16" s="118">
        <f>10*LOG(J15/H15)</f>
        <v>4.9999999999999938</v>
      </c>
      <c r="K16" s="32"/>
      <c r="L16" s="32"/>
      <c r="M16" s="32"/>
      <c r="N16" s="22" t="s">
        <v>52</v>
      </c>
      <c r="O16" s="47"/>
    </row>
    <row r="17" spans="1:17" x14ac:dyDescent="0.35">
      <c r="A17" s="145" t="s">
        <v>54</v>
      </c>
      <c r="B17" s="20" t="s">
        <v>40</v>
      </c>
      <c r="C17" s="102"/>
      <c r="D17" s="20"/>
      <c r="E17" s="134">
        <f>C7+E8+10*LOG(C5/15)</f>
        <v>-90.989700043360187</v>
      </c>
      <c r="F17" s="126">
        <f>D7+F8+10*LOG(D5/15)</f>
        <v>-90.989700043360187</v>
      </c>
      <c r="G17" s="102"/>
      <c r="H17" s="20"/>
      <c r="I17" s="142">
        <f>G7+I8+10*LOG(G5/15)</f>
        <v>-193.98970004336019</v>
      </c>
      <c r="J17" s="126">
        <f>H7+J8+10*LOG(H5/15)</f>
        <v>-89.989700043360187</v>
      </c>
      <c r="K17" s="26"/>
      <c r="L17" s="26"/>
      <c r="M17" s="26"/>
      <c r="N17" s="61" t="s">
        <v>53</v>
      </c>
      <c r="O17" s="47"/>
      <c r="P17"/>
      <c r="Q17"/>
    </row>
    <row r="18" spans="1:17" ht="13.15" thickBot="1" x14ac:dyDescent="0.4">
      <c r="A18" s="201" t="s">
        <v>33</v>
      </c>
      <c r="B18" s="85" t="s">
        <v>41</v>
      </c>
      <c r="C18" s="140">
        <f>10*LOG((C15+E15)*10^-9)+10*LOG(E9*12)</f>
        <v>-58.489424299143309</v>
      </c>
      <c r="D18" s="127">
        <f>10*LOG((D15+F15)*10^-9)+10*LOG(F9*12)</f>
        <v>-58.489424299143309</v>
      </c>
      <c r="E18" s="141"/>
      <c r="F18" s="135"/>
      <c r="G18" s="140">
        <f>10*LOG((G15+I15)*10^-9)+10*LOG(I9*12)</f>
        <v>-63.944828929689507</v>
      </c>
      <c r="H18" s="127">
        <f>10*LOG((H15+J15)*10^-9)+10*LOG(J9*12)</f>
        <v>-57.751518449575315</v>
      </c>
      <c r="I18" s="141"/>
      <c r="J18" s="135"/>
      <c r="K18" s="77"/>
      <c r="L18" s="77"/>
      <c r="M18" s="77"/>
      <c r="N18" s="202" t="s">
        <v>31</v>
      </c>
      <c r="O18" s="47"/>
      <c r="P18"/>
      <c r="Q18"/>
    </row>
    <row r="19" spans="1:17" x14ac:dyDescent="0.35">
      <c r="I19" s="47"/>
      <c r="J19" s="47"/>
      <c r="O19" s="47"/>
    </row>
    <row r="20" spans="1:17" ht="13.5" thickBot="1" x14ac:dyDescent="0.45">
      <c r="A20" s="8"/>
      <c r="B20" s="18"/>
      <c r="C20" s="18"/>
      <c r="D20" s="18"/>
      <c r="E20" s="18"/>
      <c r="F20" s="18"/>
      <c r="G20" s="18"/>
      <c r="H20" s="18"/>
      <c r="I20" s="21"/>
      <c r="J20" s="72"/>
      <c r="K20" s="18"/>
      <c r="L20" s="18"/>
      <c r="M20" s="18"/>
      <c r="O20" s="47"/>
    </row>
    <row r="21" spans="1:17" ht="13.5" thickBot="1" x14ac:dyDescent="0.45">
      <c r="A21" s="9" t="s">
        <v>22</v>
      </c>
      <c r="B21" s="27"/>
      <c r="C21" s="211" t="s">
        <v>46</v>
      </c>
      <c r="D21" s="211"/>
      <c r="E21" s="211"/>
      <c r="F21" s="211"/>
      <c r="G21" s="211"/>
      <c r="H21" s="211"/>
      <c r="I21" s="211"/>
      <c r="J21" s="212"/>
      <c r="K21" s="143"/>
      <c r="L21" s="12"/>
      <c r="M21" s="10"/>
      <c r="N21" s="183" t="s">
        <v>0</v>
      </c>
      <c r="O21" s="47"/>
    </row>
    <row r="22" spans="1:17" ht="13.15" x14ac:dyDescent="0.4">
      <c r="A22" s="29"/>
      <c r="B22" s="20"/>
      <c r="C22" s="209" t="s">
        <v>83</v>
      </c>
      <c r="D22" s="208"/>
      <c r="E22" s="209" t="s">
        <v>89</v>
      </c>
      <c r="F22" s="208"/>
      <c r="G22" s="209" t="s">
        <v>65</v>
      </c>
      <c r="H22" s="208"/>
      <c r="I22" s="209" t="s">
        <v>66</v>
      </c>
      <c r="J22" s="208"/>
      <c r="K22" s="19"/>
      <c r="L22" s="8"/>
      <c r="M22" s="58"/>
      <c r="N22" s="184"/>
      <c r="O22" s="47"/>
    </row>
    <row r="23" spans="1:17" ht="13.15" x14ac:dyDescent="0.4">
      <c r="A23" s="29"/>
      <c r="B23" s="20"/>
      <c r="C23" s="128" t="s">
        <v>48</v>
      </c>
      <c r="D23" s="107" t="s">
        <v>49</v>
      </c>
      <c r="E23" s="128" t="s">
        <v>48</v>
      </c>
      <c r="F23" s="107" t="s">
        <v>49</v>
      </c>
      <c r="G23" s="128" t="s">
        <v>48</v>
      </c>
      <c r="H23" s="107" t="s">
        <v>49</v>
      </c>
      <c r="I23" s="128" t="s">
        <v>48</v>
      </c>
      <c r="J23" s="107" t="s">
        <v>49</v>
      </c>
      <c r="K23" s="19"/>
      <c r="L23" s="8"/>
      <c r="M23" s="58"/>
      <c r="N23" s="184"/>
      <c r="O23" s="47"/>
    </row>
    <row r="24" spans="1:17" x14ac:dyDescent="0.35">
      <c r="A24" s="33" t="s">
        <v>23</v>
      </c>
      <c r="B24" s="105" t="s">
        <v>6</v>
      </c>
      <c r="C24" s="121">
        <v>1.5</v>
      </c>
      <c r="D24" s="75">
        <f>$C24</f>
        <v>1.5</v>
      </c>
      <c r="E24" s="73"/>
      <c r="F24" s="75"/>
      <c r="G24" s="121">
        <v>1.5</v>
      </c>
      <c r="H24" s="75">
        <f>$G24</f>
        <v>1.5</v>
      </c>
      <c r="I24" s="8"/>
      <c r="J24" s="58"/>
      <c r="K24" s="19"/>
      <c r="L24" s="8"/>
      <c r="M24" s="58"/>
      <c r="N24" s="56"/>
      <c r="O24" s="47"/>
    </row>
    <row r="25" spans="1:17" s="8" customFormat="1" ht="13.15" thickBot="1" x14ac:dyDescent="0.4">
      <c r="A25" s="185" t="s">
        <v>24</v>
      </c>
      <c r="B25" s="106" t="s">
        <v>6</v>
      </c>
      <c r="C25" s="78"/>
      <c r="D25" s="79"/>
      <c r="E25" s="144">
        <v>0.3</v>
      </c>
      <c r="F25" s="79">
        <f>$E25</f>
        <v>0.3</v>
      </c>
      <c r="G25" s="78"/>
      <c r="H25" s="79"/>
      <c r="I25" s="144">
        <v>0.3</v>
      </c>
      <c r="J25" s="79">
        <f>$I25</f>
        <v>0.3</v>
      </c>
      <c r="K25" s="78"/>
      <c r="L25" s="148"/>
      <c r="M25" s="79"/>
      <c r="N25" s="203"/>
      <c r="O25" s="33"/>
    </row>
    <row r="26" spans="1:17" x14ac:dyDescent="0.35"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O26" s="47"/>
    </row>
    <row r="27" spans="1:17" ht="13.15" thickBot="1" x14ac:dyDescent="0.4">
      <c r="A27" s="65"/>
      <c r="B27" s="18"/>
      <c r="C27" s="18"/>
      <c r="D27" s="18"/>
      <c r="E27" s="18"/>
      <c r="F27" s="18"/>
      <c r="G27" s="18"/>
      <c r="H27" s="18"/>
      <c r="I27" s="21"/>
      <c r="J27" s="21"/>
      <c r="K27" s="21"/>
      <c r="L27" s="21"/>
      <c r="M27" s="21"/>
      <c r="O27" s="47"/>
    </row>
    <row r="28" spans="1:17" ht="13.5" thickBot="1" x14ac:dyDescent="0.45">
      <c r="A28" s="9" t="s">
        <v>25</v>
      </c>
      <c r="B28" s="11"/>
      <c r="C28" s="210" t="s">
        <v>46</v>
      </c>
      <c r="D28" s="211"/>
      <c r="E28" s="211"/>
      <c r="F28" s="211"/>
      <c r="G28" s="211"/>
      <c r="H28" s="211"/>
      <c r="I28" s="211"/>
      <c r="J28" s="212"/>
      <c r="K28" s="213" t="s">
        <v>18</v>
      </c>
      <c r="L28" s="214"/>
      <c r="M28" s="109"/>
      <c r="N28" s="170" t="s">
        <v>0</v>
      </c>
      <c r="O28" s="47"/>
    </row>
    <row r="29" spans="1:17" ht="13.15" x14ac:dyDescent="0.4">
      <c r="A29" s="29"/>
      <c r="B29" s="18"/>
      <c r="C29" s="209" t="s">
        <v>83</v>
      </c>
      <c r="D29" s="208"/>
      <c r="E29" s="209" t="s">
        <v>89</v>
      </c>
      <c r="F29" s="208"/>
      <c r="G29" s="209" t="s">
        <v>65</v>
      </c>
      <c r="H29" s="208"/>
      <c r="I29" s="209" t="s">
        <v>66</v>
      </c>
      <c r="J29" s="208"/>
      <c r="K29" s="103"/>
      <c r="L29" s="109"/>
      <c r="M29" s="146"/>
      <c r="N29" s="15"/>
      <c r="O29" s="47"/>
    </row>
    <row r="30" spans="1:17" ht="13.15" x14ac:dyDescent="0.4">
      <c r="A30" s="29"/>
      <c r="B30" s="18"/>
      <c r="C30" s="128" t="s">
        <v>48</v>
      </c>
      <c r="D30" s="107" t="s">
        <v>49</v>
      </c>
      <c r="E30" s="128" t="s">
        <v>48</v>
      </c>
      <c r="F30" s="107" t="s">
        <v>49</v>
      </c>
      <c r="G30" s="128" t="s">
        <v>48</v>
      </c>
      <c r="H30" s="107" t="s">
        <v>49</v>
      </c>
      <c r="I30" s="128" t="s">
        <v>48</v>
      </c>
      <c r="J30" s="107" t="s">
        <v>49</v>
      </c>
      <c r="K30" s="128" t="s">
        <v>48</v>
      </c>
      <c r="L30" s="107" t="s">
        <v>49</v>
      </c>
      <c r="M30" s="146"/>
      <c r="N30" s="15"/>
      <c r="O30" s="47"/>
    </row>
    <row r="31" spans="1:17" ht="12.75" customHeight="1" x14ac:dyDescent="0.45">
      <c r="A31" s="66"/>
      <c r="B31" s="25"/>
      <c r="C31" s="76"/>
      <c r="D31" s="130"/>
      <c r="E31" s="76"/>
      <c r="F31" s="130"/>
      <c r="G31" s="25"/>
      <c r="H31" s="25"/>
      <c r="I31" s="76"/>
      <c r="J31" s="130"/>
      <c r="K31" s="149"/>
      <c r="L31" s="110"/>
      <c r="M31" s="110"/>
      <c r="N31" s="58"/>
      <c r="O31" s="47"/>
    </row>
    <row r="32" spans="1:17" x14ac:dyDescent="0.35">
      <c r="A32" s="34" t="s">
        <v>90</v>
      </c>
      <c r="B32" s="35" t="s">
        <v>5</v>
      </c>
      <c r="C32" s="36">
        <v>0</v>
      </c>
      <c r="D32" s="111">
        <v>0</v>
      </c>
      <c r="E32" s="36">
        <v>1</v>
      </c>
      <c r="F32" s="111">
        <v>1</v>
      </c>
      <c r="G32" s="186"/>
      <c r="H32" s="186"/>
      <c r="I32" s="36"/>
      <c r="J32" s="111"/>
      <c r="K32" s="48"/>
      <c r="L32" s="159"/>
      <c r="M32" s="111"/>
      <c r="N32" s="70" t="s">
        <v>30</v>
      </c>
      <c r="O32" s="47"/>
    </row>
    <row r="33" spans="1:15" ht="13.15" x14ac:dyDescent="0.4">
      <c r="A33" s="37" t="s">
        <v>91</v>
      </c>
      <c r="B33" s="35" t="s">
        <v>4</v>
      </c>
      <c r="C33" s="36">
        <f>C$24*C32</f>
        <v>0</v>
      </c>
      <c r="D33" s="111">
        <f>D$24*D32</f>
        <v>0</v>
      </c>
      <c r="E33" s="36">
        <f>E$25*E32</f>
        <v>0.3</v>
      </c>
      <c r="F33" s="111">
        <f>F$25*F32</f>
        <v>0.3</v>
      </c>
      <c r="G33" s="186"/>
      <c r="H33" s="186"/>
      <c r="I33" s="36"/>
      <c r="J33" s="111"/>
      <c r="K33" s="171">
        <f>SQRT(SUMSQ(C33,E33))</f>
        <v>0.3</v>
      </c>
      <c r="L33" s="172">
        <f>SQRT(SUMSQ(D33,F33))</f>
        <v>0.3</v>
      </c>
      <c r="M33" s="112"/>
      <c r="N33" s="70" t="s">
        <v>43</v>
      </c>
      <c r="O33" s="47"/>
    </row>
    <row r="34" spans="1:15" ht="13.15" x14ac:dyDescent="0.4">
      <c r="A34" s="38"/>
      <c r="B34" s="25"/>
      <c r="C34" s="39"/>
      <c r="D34" s="147"/>
      <c r="E34" s="39"/>
      <c r="F34" s="147"/>
      <c r="G34" s="40"/>
      <c r="H34" s="40"/>
      <c r="I34" s="39"/>
      <c r="J34" s="147"/>
      <c r="K34" s="153"/>
      <c r="L34" s="154"/>
      <c r="M34" s="110"/>
      <c r="N34" s="70"/>
      <c r="O34" s="47"/>
    </row>
    <row r="35" spans="1:15" ht="13.15" x14ac:dyDescent="0.4">
      <c r="A35" s="38"/>
      <c r="B35" s="25"/>
      <c r="C35" s="39"/>
      <c r="D35" s="147"/>
      <c r="E35" s="39"/>
      <c r="F35" s="147"/>
      <c r="G35" s="40"/>
      <c r="H35" s="40"/>
      <c r="I35" s="39"/>
      <c r="J35" s="147"/>
      <c r="K35" s="153"/>
      <c r="L35" s="154"/>
      <c r="M35" s="110"/>
      <c r="N35" s="70"/>
      <c r="O35" s="47"/>
    </row>
    <row r="36" spans="1:15" x14ac:dyDescent="0.35">
      <c r="A36" s="34" t="s">
        <v>92</v>
      </c>
      <c r="B36" s="35" t="s">
        <v>5</v>
      </c>
      <c r="C36" s="36">
        <v>1</v>
      </c>
      <c r="D36" s="111">
        <v>1</v>
      </c>
      <c r="E36" s="36">
        <v>1</v>
      </c>
      <c r="F36" s="111">
        <v>1</v>
      </c>
      <c r="G36" s="186"/>
      <c r="H36" s="186"/>
      <c r="I36" s="36"/>
      <c r="J36" s="111"/>
      <c r="K36" s="48"/>
      <c r="L36" s="159"/>
      <c r="M36" s="111"/>
      <c r="N36" s="70" t="s">
        <v>30</v>
      </c>
      <c r="O36" s="47"/>
    </row>
    <row r="37" spans="1:15" ht="13.15" x14ac:dyDescent="0.4">
      <c r="A37" s="37" t="s">
        <v>93</v>
      </c>
      <c r="B37" s="35" t="s">
        <v>4</v>
      </c>
      <c r="C37" s="36">
        <f>C$24*C36</f>
        <v>1.5</v>
      </c>
      <c r="D37" s="111">
        <f>D$24*D36</f>
        <v>1.5</v>
      </c>
      <c r="E37" s="36">
        <f>E$25*E36</f>
        <v>0.3</v>
      </c>
      <c r="F37" s="111">
        <f>F$25*F36</f>
        <v>0.3</v>
      </c>
      <c r="G37" s="186"/>
      <c r="H37" s="186"/>
      <c r="I37" s="36"/>
      <c r="J37" s="111"/>
      <c r="K37" s="171">
        <f>SQRT(SUMSQ(C37,E37))</f>
        <v>1.5297058540778354</v>
      </c>
      <c r="L37" s="172">
        <f>SQRT(SUMSQ(D37,F37))</f>
        <v>1.5297058540778354</v>
      </c>
      <c r="M37" s="112"/>
      <c r="N37" s="70" t="s">
        <v>44</v>
      </c>
      <c r="O37" s="47"/>
    </row>
    <row r="38" spans="1:15" ht="13.15" x14ac:dyDescent="0.4">
      <c r="A38" s="38"/>
      <c r="B38" s="25"/>
      <c r="C38" s="39"/>
      <c r="D38" s="147"/>
      <c r="E38" s="39"/>
      <c r="F38" s="147"/>
      <c r="G38" s="40"/>
      <c r="H38" s="40"/>
      <c r="I38" s="39"/>
      <c r="J38" s="147"/>
      <c r="K38" s="153"/>
      <c r="L38" s="154"/>
      <c r="M38" s="110"/>
      <c r="N38" s="70"/>
      <c r="O38" s="47"/>
    </row>
    <row r="39" spans="1:15" ht="13.15" x14ac:dyDescent="0.4">
      <c r="A39" s="38"/>
      <c r="B39" s="25"/>
      <c r="C39" s="39"/>
      <c r="D39" s="147"/>
      <c r="E39" s="39"/>
      <c r="F39" s="147"/>
      <c r="G39" s="40"/>
      <c r="H39" s="40"/>
      <c r="I39" s="39"/>
      <c r="J39" s="147"/>
      <c r="K39" s="153"/>
      <c r="L39" s="154"/>
      <c r="M39" s="110"/>
      <c r="N39" s="70"/>
      <c r="O39" s="47"/>
    </row>
    <row r="40" spans="1:15" x14ac:dyDescent="0.35">
      <c r="A40" s="34" t="s">
        <v>84</v>
      </c>
      <c r="B40" s="35" t="s">
        <v>5</v>
      </c>
      <c r="C40" s="36">
        <v>1</v>
      </c>
      <c r="D40" s="111">
        <v>1</v>
      </c>
      <c r="E40" s="36">
        <f>E15/(C15+E15)</f>
        <v>0.7152527510491985</v>
      </c>
      <c r="F40" s="111">
        <f>F15/(D15+F15)</f>
        <v>0.7152527510491985</v>
      </c>
      <c r="G40" s="186"/>
      <c r="H40" s="186"/>
      <c r="I40" s="36"/>
      <c r="J40" s="111"/>
      <c r="K40" s="48"/>
      <c r="L40" s="159"/>
      <c r="M40" s="111"/>
      <c r="N40" s="169" t="s">
        <v>60</v>
      </c>
      <c r="O40" s="47"/>
    </row>
    <row r="41" spans="1:15" ht="13.15" x14ac:dyDescent="0.4">
      <c r="A41" s="37" t="s">
        <v>85</v>
      </c>
      <c r="B41" s="35" t="s">
        <v>4</v>
      </c>
      <c r="C41" s="36">
        <f>C$24*C40</f>
        <v>1.5</v>
      </c>
      <c r="D41" s="111">
        <f>D$24*D40</f>
        <v>1.5</v>
      </c>
      <c r="E41" s="36">
        <f>E$25*E40</f>
        <v>0.21457582531475955</v>
      </c>
      <c r="F41" s="111">
        <f>F$25*F40</f>
        <v>0.21457582531475955</v>
      </c>
      <c r="G41" s="186"/>
      <c r="H41" s="186"/>
      <c r="I41" s="36"/>
      <c r="J41" s="111"/>
      <c r="K41" s="171">
        <f>SQRT(SUMSQ(C41,E41))</f>
        <v>1.5152698719401472</v>
      </c>
      <c r="L41" s="172">
        <f>SQRT(SUMSQ(D41,F41))</f>
        <v>1.5152698719401472</v>
      </c>
      <c r="M41" s="112"/>
      <c r="N41" s="70" t="s">
        <v>45</v>
      </c>
      <c r="O41" s="47"/>
    </row>
    <row r="42" spans="1:15" ht="13.15" x14ac:dyDescent="0.4">
      <c r="A42" s="38"/>
      <c r="B42" s="25"/>
      <c r="C42" s="39"/>
      <c r="D42" s="147"/>
      <c r="E42" s="39"/>
      <c r="F42" s="147"/>
      <c r="G42" s="40"/>
      <c r="H42" s="40"/>
      <c r="I42" s="39"/>
      <c r="J42" s="147"/>
      <c r="K42" s="153"/>
      <c r="L42" s="154"/>
      <c r="M42" s="110"/>
      <c r="N42" s="70"/>
      <c r="O42" s="47"/>
    </row>
    <row r="43" spans="1:15" ht="13.15" x14ac:dyDescent="0.4">
      <c r="A43" s="38"/>
      <c r="B43" s="25"/>
      <c r="C43" s="39"/>
      <c r="D43" s="147"/>
      <c r="E43" s="39"/>
      <c r="F43" s="147"/>
      <c r="G43" s="40"/>
      <c r="H43" s="40"/>
      <c r="I43" s="39"/>
      <c r="J43" s="147"/>
      <c r="K43" s="153"/>
      <c r="L43" s="154"/>
      <c r="M43" s="110"/>
      <c r="N43" s="70"/>
      <c r="O43" s="47"/>
    </row>
    <row r="44" spans="1:15" x14ac:dyDescent="0.35">
      <c r="A44" s="34" t="s">
        <v>100</v>
      </c>
      <c r="B44" s="35" t="s">
        <v>5</v>
      </c>
      <c r="C44" s="36"/>
      <c r="D44" s="111"/>
      <c r="E44" s="36"/>
      <c r="F44" s="111"/>
      <c r="G44" s="186">
        <v>0</v>
      </c>
      <c r="H44" s="111">
        <v>0</v>
      </c>
      <c r="I44" s="36">
        <v>1</v>
      </c>
      <c r="J44" s="111">
        <v>1</v>
      </c>
      <c r="K44" s="48"/>
      <c r="L44" s="159"/>
      <c r="M44" s="111"/>
      <c r="N44" s="70" t="s">
        <v>30</v>
      </c>
      <c r="O44" s="47"/>
    </row>
    <row r="45" spans="1:15" ht="13.15" x14ac:dyDescent="0.4">
      <c r="A45" s="37" t="s">
        <v>101</v>
      </c>
      <c r="B45" s="35" t="s">
        <v>4</v>
      </c>
      <c r="C45" s="36"/>
      <c r="D45" s="111"/>
      <c r="E45" s="36"/>
      <c r="F45" s="111"/>
      <c r="G45" s="186">
        <f>G$24*G44</f>
        <v>0</v>
      </c>
      <c r="H45" s="111">
        <f>H$24*H44</f>
        <v>0</v>
      </c>
      <c r="I45" s="36">
        <f>I$25*I44</f>
        <v>0.3</v>
      </c>
      <c r="J45" s="111">
        <f>J$25*J44</f>
        <v>0.3</v>
      </c>
      <c r="K45" s="171">
        <f>SQRT(SUMSQ(G45,I45))</f>
        <v>0.3</v>
      </c>
      <c r="L45" s="172">
        <f>SQRT(SUMSQ(H45,J45))</f>
        <v>0.3</v>
      </c>
      <c r="M45" s="112"/>
      <c r="N45" s="70" t="s">
        <v>43</v>
      </c>
      <c r="O45" s="47"/>
    </row>
    <row r="46" spans="1:15" ht="13.15" x14ac:dyDescent="0.4">
      <c r="A46" s="38"/>
      <c r="B46" s="25"/>
      <c r="C46" s="39"/>
      <c r="D46" s="147"/>
      <c r="E46" s="39"/>
      <c r="F46" s="147"/>
      <c r="G46" s="40"/>
      <c r="H46" s="147"/>
      <c r="I46" s="39"/>
      <c r="J46" s="147"/>
      <c r="K46" s="153"/>
      <c r="L46" s="154"/>
      <c r="M46" s="110"/>
      <c r="N46" s="70"/>
      <c r="O46" s="47"/>
    </row>
    <row r="47" spans="1:15" ht="13.15" x14ac:dyDescent="0.4">
      <c r="A47" s="38"/>
      <c r="B47" s="25"/>
      <c r="C47" s="39"/>
      <c r="D47" s="147"/>
      <c r="E47" s="39"/>
      <c r="F47" s="147"/>
      <c r="G47" s="40"/>
      <c r="H47" s="147"/>
      <c r="I47" s="39"/>
      <c r="J47" s="147"/>
      <c r="K47" s="153"/>
      <c r="L47" s="154"/>
      <c r="M47" s="110"/>
      <c r="N47" s="70"/>
      <c r="O47" s="47"/>
    </row>
    <row r="48" spans="1:15" x14ac:dyDescent="0.35">
      <c r="A48" s="34" t="s">
        <v>55</v>
      </c>
      <c r="B48" s="35" t="s">
        <v>5</v>
      </c>
      <c r="C48" s="36"/>
      <c r="D48" s="111"/>
      <c r="E48" s="36"/>
      <c r="F48" s="111"/>
      <c r="G48" s="186">
        <v>1</v>
      </c>
      <c r="H48" s="111">
        <v>1</v>
      </c>
      <c r="I48" s="36">
        <v>1</v>
      </c>
      <c r="J48" s="111">
        <v>1</v>
      </c>
      <c r="K48" s="48"/>
      <c r="L48" s="159"/>
      <c r="M48" s="111"/>
      <c r="N48" s="70" t="s">
        <v>30</v>
      </c>
      <c r="O48" s="47"/>
    </row>
    <row r="49" spans="1:15" ht="13.15" x14ac:dyDescent="0.4">
      <c r="A49" s="37" t="s">
        <v>56</v>
      </c>
      <c r="B49" s="35" t="s">
        <v>4</v>
      </c>
      <c r="C49" s="36"/>
      <c r="D49" s="111"/>
      <c r="E49" s="36"/>
      <c r="F49" s="111"/>
      <c r="G49" s="186">
        <f>G$24*G48</f>
        <v>1.5</v>
      </c>
      <c r="H49" s="111">
        <f>H$24*H48</f>
        <v>1.5</v>
      </c>
      <c r="I49" s="36">
        <f>I$25*I48</f>
        <v>0.3</v>
      </c>
      <c r="J49" s="111">
        <f>J$25*J48</f>
        <v>0.3</v>
      </c>
      <c r="K49" s="171">
        <f>SQRT(SUMSQ(G49,I49))</f>
        <v>1.5297058540778354</v>
      </c>
      <c r="L49" s="172">
        <f>SQRT(SUMSQ(H49,J49))</f>
        <v>1.5297058540778354</v>
      </c>
      <c r="M49" s="112"/>
      <c r="N49" s="70" t="s">
        <v>44</v>
      </c>
      <c r="O49" s="47"/>
    </row>
    <row r="50" spans="1:15" ht="13.15" x14ac:dyDescent="0.4">
      <c r="A50" s="38"/>
      <c r="B50" s="25"/>
      <c r="C50" s="39"/>
      <c r="D50" s="147"/>
      <c r="E50" s="39"/>
      <c r="F50" s="147"/>
      <c r="G50" s="40"/>
      <c r="H50" s="147"/>
      <c r="I50" s="39"/>
      <c r="J50" s="147"/>
      <c r="K50" s="153"/>
      <c r="L50" s="154"/>
      <c r="M50" s="110"/>
      <c r="N50" s="70"/>
      <c r="O50" s="47"/>
    </row>
    <row r="51" spans="1:15" ht="13.15" x14ac:dyDescent="0.4">
      <c r="A51" s="38"/>
      <c r="B51" s="25"/>
      <c r="C51" s="39"/>
      <c r="D51" s="147"/>
      <c r="E51" s="39"/>
      <c r="F51" s="147"/>
      <c r="G51" s="40"/>
      <c r="H51" s="147"/>
      <c r="I51" s="39"/>
      <c r="J51" s="147"/>
      <c r="K51" s="153"/>
      <c r="L51" s="154"/>
      <c r="M51" s="110"/>
      <c r="N51" s="70"/>
      <c r="O51" s="47"/>
    </row>
    <row r="52" spans="1:15" x14ac:dyDescent="0.35">
      <c r="A52" s="34" t="s">
        <v>68</v>
      </c>
      <c r="B52" s="187" t="s">
        <v>5</v>
      </c>
      <c r="C52" s="36"/>
      <c r="D52" s="111"/>
      <c r="E52" s="36"/>
      <c r="F52" s="111"/>
      <c r="G52" s="186">
        <v>1</v>
      </c>
      <c r="H52" s="111">
        <v>1</v>
      </c>
      <c r="I52" s="36">
        <f>I15/(G15+I15)</f>
        <v>1.258925411635676E-10</v>
      </c>
      <c r="J52" s="111">
        <f>J15/(H15+J15)</f>
        <v>0.75974692664795762</v>
      </c>
      <c r="K52" s="48"/>
      <c r="L52" s="159"/>
      <c r="M52" s="111"/>
      <c r="N52" s="169" t="s">
        <v>60</v>
      </c>
      <c r="O52" s="47"/>
    </row>
    <row r="53" spans="1:15" ht="13.15" x14ac:dyDescent="0.4">
      <c r="A53" s="37" t="s">
        <v>69</v>
      </c>
      <c r="B53" s="187" t="s">
        <v>4</v>
      </c>
      <c r="C53" s="36"/>
      <c r="D53" s="111"/>
      <c r="E53" s="36"/>
      <c r="F53" s="111"/>
      <c r="G53" s="186">
        <f>G$24*G52</f>
        <v>1.5</v>
      </c>
      <c r="H53" s="111">
        <f>H$24*H52</f>
        <v>1.5</v>
      </c>
      <c r="I53" s="36">
        <f>I$25*I52</f>
        <v>3.776776234907028E-11</v>
      </c>
      <c r="J53" s="111">
        <f>J$25*J52</f>
        <v>0.22792407799438727</v>
      </c>
      <c r="K53" s="171">
        <f>SQRT(SUMSQ(G53,I53))</f>
        <v>1.5</v>
      </c>
      <c r="L53" s="172">
        <f>SQRT(SUMSQ(H53,J53))</f>
        <v>1.5172176459986193</v>
      </c>
      <c r="M53" s="112"/>
      <c r="N53" s="70" t="s">
        <v>45</v>
      </c>
      <c r="O53" s="47"/>
    </row>
    <row r="54" spans="1:15" ht="13.5" thickBot="1" x14ac:dyDescent="0.45">
      <c r="A54" s="84"/>
      <c r="B54" s="98"/>
      <c r="C54" s="188"/>
      <c r="D54" s="189"/>
      <c r="E54" s="188"/>
      <c r="F54" s="189"/>
      <c r="G54" s="190"/>
      <c r="H54" s="189"/>
      <c r="I54" s="188"/>
      <c r="J54" s="189"/>
      <c r="K54" s="150"/>
      <c r="L54" s="113"/>
      <c r="M54" s="113"/>
      <c r="N54" s="71"/>
      <c r="O54" s="47"/>
    </row>
    <row r="55" spans="1:15" ht="13.15" x14ac:dyDescent="0.4">
      <c r="B55" s="25"/>
      <c r="C55" s="40"/>
      <c r="D55" s="40"/>
      <c r="E55" s="40"/>
      <c r="F55" s="40"/>
      <c r="G55" s="40"/>
      <c r="H55" s="40"/>
      <c r="I55" s="40"/>
      <c r="J55" s="40"/>
      <c r="K55" s="41"/>
      <c r="L55" s="41"/>
      <c r="M55" s="41"/>
      <c r="N55" s="41"/>
      <c r="O55" s="47"/>
    </row>
    <row r="56" spans="1:15" ht="13.15" thickBot="1" x14ac:dyDescent="0.4">
      <c r="A56" s="191"/>
      <c r="I56" s="47"/>
      <c r="J56" s="47"/>
      <c r="O56" s="47"/>
    </row>
    <row r="57" spans="1:15" ht="13.15" x14ac:dyDescent="0.4">
      <c r="A57" s="9" t="s">
        <v>26</v>
      </c>
      <c r="B57" s="11"/>
      <c r="C57" s="11"/>
      <c r="D57" s="11"/>
      <c r="E57" s="11"/>
      <c r="F57" s="11"/>
      <c r="G57" s="11"/>
      <c r="H57" s="11"/>
      <c r="I57" s="28"/>
      <c r="J57" s="28"/>
      <c r="K57" s="44"/>
      <c r="L57" s="44"/>
      <c r="M57" s="44"/>
      <c r="N57" s="13" t="s">
        <v>0</v>
      </c>
      <c r="O57" s="47"/>
    </row>
    <row r="58" spans="1:15" ht="13.15" thickBot="1" x14ac:dyDescent="0.4">
      <c r="A58" s="94" t="s">
        <v>118</v>
      </c>
      <c r="B58" s="21"/>
      <c r="C58" s="21"/>
      <c r="D58" s="21"/>
      <c r="E58" s="21"/>
      <c r="F58" s="21"/>
      <c r="G58" s="21"/>
      <c r="H58" s="21"/>
      <c r="I58" s="21"/>
      <c r="J58" s="21"/>
      <c r="K58" s="25"/>
      <c r="L58" s="25"/>
      <c r="M58" s="25"/>
      <c r="N58" s="69"/>
      <c r="O58" s="47"/>
    </row>
    <row r="59" spans="1:15" ht="13.15" x14ac:dyDescent="0.4">
      <c r="A59" s="9"/>
      <c r="B59" s="11"/>
      <c r="C59" s="11"/>
      <c r="D59" s="11"/>
      <c r="E59" s="11"/>
      <c r="F59" s="11"/>
      <c r="G59" s="11"/>
      <c r="H59" s="11"/>
      <c r="I59" s="28"/>
      <c r="J59" s="28"/>
      <c r="K59" s="44"/>
      <c r="L59" s="44"/>
      <c r="M59" s="44"/>
      <c r="N59" s="55"/>
      <c r="O59" s="47"/>
    </row>
    <row r="60" spans="1:15" ht="13.15" thickBot="1" x14ac:dyDescent="0.4">
      <c r="I60" s="47"/>
      <c r="J60" s="47"/>
      <c r="K60" s="43"/>
      <c r="L60" s="43"/>
      <c r="M60" s="43"/>
      <c r="O60" s="47"/>
    </row>
    <row r="61" spans="1:15" ht="13.15" x14ac:dyDescent="0.4">
      <c r="A61" s="9" t="s">
        <v>27</v>
      </c>
      <c r="B61" s="64"/>
      <c r="C61" s="209" t="s">
        <v>83</v>
      </c>
      <c r="D61" s="208"/>
      <c r="E61" s="209" t="s">
        <v>89</v>
      </c>
      <c r="F61" s="208"/>
      <c r="G61" s="209" t="s">
        <v>65</v>
      </c>
      <c r="H61" s="208"/>
      <c r="I61" s="209" t="s">
        <v>66</v>
      </c>
      <c r="J61" s="208"/>
      <c r="K61" s="12"/>
      <c r="L61" s="12"/>
      <c r="M61" s="12"/>
      <c r="N61" s="13" t="s">
        <v>0</v>
      </c>
      <c r="O61" s="47"/>
    </row>
    <row r="62" spans="1:15" ht="13.15" x14ac:dyDescent="0.4">
      <c r="A62" s="29"/>
      <c r="B62" s="15"/>
      <c r="C62" s="128" t="s">
        <v>48</v>
      </c>
      <c r="D62" s="107" t="s">
        <v>49</v>
      </c>
      <c r="E62" s="128" t="s">
        <v>48</v>
      </c>
      <c r="F62" s="107" t="s">
        <v>49</v>
      </c>
      <c r="G62" s="128" t="s">
        <v>48</v>
      </c>
      <c r="H62" s="107" t="s">
        <v>49</v>
      </c>
      <c r="I62" s="128" t="s">
        <v>48</v>
      </c>
      <c r="J62" s="107" t="s">
        <v>49</v>
      </c>
      <c r="K62" s="8"/>
      <c r="L62" s="8"/>
      <c r="M62" s="8"/>
      <c r="N62" s="108"/>
      <c r="O62" s="47"/>
    </row>
    <row r="63" spans="1:15" ht="13.15" x14ac:dyDescent="0.4">
      <c r="A63" s="14"/>
      <c r="B63" s="15"/>
      <c r="C63" s="16"/>
      <c r="D63" s="146"/>
      <c r="E63" s="16"/>
      <c r="F63" s="146"/>
      <c r="G63" s="17"/>
      <c r="H63" s="17"/>
      <c r="I63" s="16"/>
      <c r="J63" s="146"/>
      <c r="K63" s="8"/>
      <c r="L63" s="8"/>
      <c r="M63" s="8"/>
      <c r="N63" s="56"/>
      <c r="O63" s="47"/>
    </row>
    <row r="64" spans="1:15" x14ac:dyDescent="0.35">
      <c r="A64" s="19" t="s">
        <v>39</v>
      </c>
      <c r="B64" s="20" t="s">
        <v>2</v>
      </c>
      <c r="C64" s="151">
        <f>C7</f>
        <v>-98</v>
      </c>
      <c r="D64" s="152">
        <f>D7</f>
        <v>-98</v>
      </c>
      <c r="E64" s="151"/>
      <c r="F64" s="152"/>
      <c r="G64" s="192">
        <f>G7</f>
        <v>-98</v>
      </c>
      <c r="H64" s="152">
        <f>H7</f>
        <v>-98</v>
      </c>
      <c r="I64" s="151"/>
      <c r="J64" s="152"/>
      <c r="K64" s="8"/>
      <c r="L64" s="8"/>
      <c r="M64" s="8"/>
      <c r="N64" s="54"/>
      <c r="O64" s="47"/>
    </row>
    <row r="65" spans="1:15" x14ac:dyDescent="0.35">
      <c r="A65" s="19" t="s">
        <v>3</v>
      </c>
      <c r="B65" s="20" t="s">
        <v>4</v>
      </c>
      <c r="C65" s="80"/>
      <c r="D65" s="57"/>
      <c r="E65" s="134">
        <f>E8</f>
        <v>4</v>
      </c>
      <c r="F65" s="126">
        <f>F8</f>
        <v>4</v>
      </c>
      <c r="G65" s="21"/>
      <c r="H65" s="57"/>
      <c r="I65" s="142">
        <f>I8</f>
        <v>-99</v>
      </c>
      <c r="J65" s="126">
        <f>J8</f>
        <v>5</v>
      </c>
      <c r="K65" s="8"/>
      <c r="L65" s="8"/>
      <c r="M65" s="8"/>
      <c r="N65" s="54"/>
      <c r="O65" s="47"/>
    </row>
    <row r="66" spans="1:15" x14ac:dyDescent="0.35">
      <c r="A66" s="33" t="s">
        <v>67</v>
      </c>
      <c r="B66" s="57" t="s">
        <v>4</v>
      </c>
      <c r="C66" s="80"/>
      <c r="D66" s="57"/>
      <c r="E66" s="134"/>
      <c r="F66" s="126"/>
      <c r="G66" s="21"/>
      <c r="H66" s="57"/>
      <c r="I66" s="134"/>
      <c r="J66" s="126"/>
      <c r="K66" s="8"/>
      <c r="L66" s="8"/>
      <c r="M66" s="8"/>
      <c r="N66" s="54"/>
      <c r="O66" s="47"/>
    </row>
    <row r="67" spans="1:15" x14ac:dyDescent="0.35">
      <c r="A67" s="19"/>
      <c r="B67" s="20"/>
      <c r="C67" s="80"/>
      <c r="D67" s="57"/>
      <c r="E67" s="134"/>
      <c r="F67" s="126"/>
      <c r="G67" s="21"/>
      <c r="H67" s="57"/>
      <c r="I67" s="134"/>
      <c r="J67" s="126"/>
      <c r="K67" s="8"/>
      <c r="L67" s="8"/>
      <c r="M67" s="8"/>
      <c r="N67" s="56"/>
      <c r="O67" s="47"/>
    </row>
    <row r="68" spans="1:15" x14ac:dyDescent="0.35">
      <c r="A68" s="19" t="s">
        <v>10</v>
      </c>
      <c r="B68" s="20" t="s">
        <v>4</v>
      </c>
      <c r="C68" s="131">
        <v>0</v>
      </c>
      <c r="D68" s="132">
        <v>0</v>
      </c>
      <c r="E68" s="131">
        <v>0</v>
      </c>
      <c r="F68" s="132">
        <v>0</v>
      </c>
      <c r="G68" s="193">
        <v>0</v>
      </c>
      <c r="H68" s="132">
        <v>0</v>
      </c>
      <c r="I68" s="131">
        <v>0</v>
      </c>
      <c r="J68" s="132">
        <v>0</v>
      </c>
      <c r="K68" s="8"/>
      <c r="L68" s="8"/>
      <c r="M68" s="8"/>
      <c r="N68" s="22" t="s">
        <v>8</v>
      </c>
    </row>
    <row r="69" spans="1:15" ht="13.15" x14ac:dyDescent="0.4">
      <c r="A69" s="33" t="s">
        <v>9</v>
      </c>
      <c r="B69" s="20" t="s">
        <v>4</v>
      </c>
      <c r="C69" s="153">
        <f>C64+C68</f>
        <v>-98</v>
      </c>
      <c r="D69" s="154">
        <f>D64+D68</f>
        <v>-98</v>
      </c>
      <c r="E69" s="153">
        <f>E65+E68</f>
        <v>4</v>
      </c>
      <c r="F69" s="154">
        <f>F65+F68</f>
        <v>4</v>
      </c>
      <c r="G69" s="72">
        <f>G64+G68</f>
        <v>-98</v>
      </c>
      <c r="H69" s="154">
        <f>H64+H68</f>
        <v>-98</v>
      </c>
      <c r="I69" s="157">
        <f>I65+I68</f>
        <v>-99</v>
      </c>
      <c r="J69" s="154">
        <f>J65+J68</f>
        <v>5</v>
      </c>
      <c r="K69" s="8"/>
      <c r="L69" s="8"/>
      <c r="M69" s="8"/>
      <c r="N69" s="22" t="s">
        <v>12</v>
      </c>
    </row>
    <row r="70" spans="1:15" x14ac:dyDescent="0.35">
      <c r="A70" s="19"/>
      <c r="B70" s="20"/>
      <c r="C70" s="102"/>
      <c r="D70" s="20"/>
      <c r="E70" s="102"/>
      <c r="F70" s="20"/>
      <c r="G70" s="18"/>
      <c r="H70" s="18"/>
      <c r="I70" s="102"/>
      <c r="J70" s="20"/>
      <c r="K70" s="8"/>
      <c r="L70" s="8"/>
      <c r="M70" s="8"/>
      <c r="N70" s="56"/>
    </row>
    <row r="71" spans="1:15" x14ac:dyDescent="0.35">
      <c r="A71" s="46" t="s">
        <v>7</v>
      </c>
      <c r="B71" s="20"/>
      <c r="C71" s="102"/>
      <c r="D71" s="20"/>
      <c r="E71" s="102"/>
      <c r="F71" s="20"/>
      <c r="G71" s="18"/>
      <c r="H71" s="18"/>
      <c r="I71" s="102"/>
      <c r="J71" s="20"/>
      <c r="K71" s="8"/>
      <c r="L71" s="8"/>
      <c r="M71" s="8"/>
      <c r="N71" s="56"/>
    </row>
    <row r="72" spans="1:15" x14ac:dyDescent="0.35">
      <c r="A72" s="19" t="s">
        <v>28</v>
      </c>
      <c r="B72" s="20" t="s">
        <v>42</v>
      </c>
      <c r="C72" s="139">
        <f>(10^12)*(10^-3)*(C5/15)*10^(C69/10)</f>
        <v>0.31697863849222196</v>
      </c>
      <c r="D72" s="125">
        <f>(10^12)*(10^-3)*(D5/15)*10^(D69/10)</f>
        <v>0.31697863849222196</v>
      </c>
      <c r="E72" s="139">
        <f>(10^12)*(10^-3)*(C5/15)*10^((C69+E69)/10)</f>
        <v>0.79621434110699241</v>
      </c>
      <c r="F72" s="125">
        <f>(10^12)*(10^-3)*(D5/15)*10^((D69+F69)/10)</f>
        <v>0.79621434110699241</v>
      </c>
      <c r="G72" s="139">
        <f>(10^12)*(10^-3)*(G5/15)*10^(G69/10)</f>
        <v>0.31697863849222196</v>
      </c>
      <c r="H72" s="125">
        <f>(10^12)*(10^-3)*(H5/15)*10^(H69/10)</f>
        <v>0.31697863849222196</v>
      </c>
      <c r="I72" s="139">
        <f>(10^12)*(10^-3)*(G5/15)*10^((G69+I69)/10)</f>
        <v>3.9905246299377443E-11</v>
      </c>
      <c r="J72" s="125">
        <f>(10^12)*(10^-3)*(H5/15)*10^((H69+J69)/10)</f>
        <v>1.0023744672545409</v>
      </c>
      <c r="K72" s="8"/>
      <c r="L72" s="8"/>
      <c r="M72" s="8"/>
      <c r="N72" s="56"/>
    </row>
    <row r="73" spans="1:15" ht="13.15" x14ac:dyDescent="0.4">
      <c r="A73" s="31" t="s">
        <v>51</v>
      </c>
      <c r="B73" s="20" t="s">
        <v>4</v>
      </c>
      <c r="C73" s="102"/>
      <c r="D73" s="20"/>
      <c r="E73" s="155">
        <f>10*LOG10(E72/C72)</f>
        <v>3.9999999999999987</v>
      </c>
      <c r="F73" s="156">
        <f>10*LOG10(F72/D72)</f>
        <v>3.9999999999999987</v>
      </c>
      <c r="G73" s="102"/>
      <c r="H73" s="20"/>
      <c r="I73" s="158">
        <f>10*LOG10(I72/G72)</f>
        <v>-99</v>
      </c>
      <c r="J73" s="156">
        <f>10*LOG10(J72/H72)</f>
        <v>4.9999999999999938</v>
      </c>
      <c r="K73" s="8"/>
      <c r="L73" s="8"/>
      <c r="M73" s="8"/>
      <c r="N73" s="22"/>
    </row>
    <row r="74" spans="1:15" ht="13.15" x14ac:dyDescent="0.4">
      <c r="A74" s="145" t="s">
        <v>54</v>
      </c>
      <c r="B74" s="20" t="s">
        <v>40</v>
      </c>
      <c r="C74" s="102"/>
      <c r="D74" s="20"/>
      <c r="E74" s="155">
        <f>C69+E69+10*LOG(C5/15)</f>
        <v>-90.989700043360187</v>
      </c>
      <c r="F74" s="156">
        <f>D69+F69+10*LOG(D5/15)</f>
        <v>-90.989700043360187</v>
      </c>
      <c r="G74" s="102"/>
      <c r="H74" s="20"/>
      <c r="I74" s="158">
        <f>G69+I69+10*LOG(G5/15)</f>
        <v>-193.98970004336019</v>
      </c>
      <c r="J74" s="156">
        <f>H69+J69+10*LOG(H5/15)</f>
        <v>-89.989700043360187</v>
      </c>
      <c r="K74" s="8"/>
      <c r="L74" s="8"/>
      <c r="M74" s="8"/>
      <c r="N74" s="22"/>
    </row>
    <row r="75" spans="1:15" ht="13.5" thickBot="1" x14ac:dyDescent="0.45">
      <c r="A75" s="204" t="s">
        <v>33</v>
      </c>
      <c r="B75" s="85" t="s">
        <v>41</v>
      </c>
      <c r="C75" s="205">
        <f>10*LOG((C72+E72)*10^-9)+10*LOG(E9*12)</f>
        <v>-58.489424299143309</v>
      </c>
      <c r="D75" s="206">
        <f>10*LOG((D72+F72)*10^-9)+10*LOG(F9*12)</f>
        <v>-58.489424299143309</v>
      </c>
      <c r="E75" s="205"/>
      <c r="F75" s="206"/>
      <c r="G75" s="205">
        <f>10*LOG((G72+I72)*10^-9)+10*LOG(I9*12)</f>
        <v>-63.944828929689507</v>
      </c>
      <c r="H75" s="206">
        <f>10*LOG((H72+J72)*10^-9)+10*LOG(J9*12)</f>
        <v>-57.751518449575315</v>
      </c>
      <c r="I75" s="205"/>
      <c r="J75" s="206"/>
      <c r="K75" s="83"/>
      <c r="L75" s="83"/>
      <c r="M75" s="8"/>
      <c r="N75" s="22"/>
    </row>
    <row r="76" spans="1:15" s="63" customFormat="1" x14ac:dyDescent="0.35">
      <c r="A76" s="81"/>
      <c r="B76" s="62"/>
      <c r="C76" s="62"/>
      <c r="D76" s="62"/>
      <c r="E76" s="62"/>
      <c r="F76" s="62"/>
      <c r="G76" s="194"/>
      <c r="H76" s="62"/>
      <c r="I76" s="104"/>
      <c r="J76" s="104"/>
      <c r="K76" s="62"/>
      <c r="L76" s="62"/>
      <c r="M76" s="67"/>
      <c r="N76" s="67"/>
    </row>
    <row r="77" spans="1:15" s="63" customFormat="1" ht="13.15" thickBot="1" x14ac:dyDescent="0.4">
      <c r="A77" s="65"/>
      <c r="B77" s="62"/>
      <c r="C77" s="62"/>
      <c r="D77" s="62"/>
      <c r="E77" s="62"/>
      <c r="F77" s="62"/>
      <c r="G77" s="62"/>
      <c r="H77" s="62"/>
      <c r="I77" s="104"/>
      <c r="J77" s="104"/>
      <c r="K77" s="62"/>
      <c r="L77" s="62"/>
      <c r="M77" s="62"/>
      <c r="N77" s="62"/>
    </row>
    <row r="78" spans="1:15" ht="13.15" x14ac:dyDescent="0.4">
      <c r="A78" s="9" t="s">
        <v>29</v>
      </c>
      <c r="B78" s="11"/>
      <c r="C78" s="209" t="s">
        <v>83</v>
      </c>
      <c r="D78" s="208"/>
      <c r="E78" s="209" t="s">
        <v>89</v>
      </c>
      <c r="F78" s="208"/>
      <c r="G78" s="209" t="s">
        <v>65</v>
      </c>
      <c r="H78" s="208"/>
      <c r="I78" s="209" t="s">
        <v>66</v>
      </c>
      <c r="J78" s="208"/>
      <c r="K78" s="207" t="s">
        <v>18</v>
      </c>
      <c r="L78" s="208"/>
      <c r="M78" s="92" t="s">
        <v>62</v>
      </c>
      <c r="N78" s="13" t="s">
        <v>61</v>
      </c>
    </row>
    <row r="79" spans="1:15" ht="13.15" x14ac:dyDescent="0.4">
      <c r="A79" s="29"/>
      <c r="B79" s="18"/>
      <c r="C79" s="128" t="s">
        <v>48</v>
      </c>
      <c r="D79" s="107" t="s">
        <v>49</v>
      </c>
      <c r="E79" s="128" t="s">
        <v>48</v>
      </c>
      <c r="F79" s="107" t="s">
        <v>49</v>
      </c>
      <c r="G79" s="128" t="s">
        <v>48</v>
      </c>
      <c r="H79" s="107" t="s">
        <v>49</v>
      </c>
      <c r="I79" s="128" t="s">
        <v>48</v>
      </c>
      <c r="J79" s="107" t="s">
        <v>49</v>
      </c>
      <c r="K79" s="128" t="s">
        <v>48</v>
      </c>
      <c r="L79" s="107" t="s">
        <v>49</v>
      </c>
      <c r="M79" s="89"/>
      <c r="N79" s="129"/>
    </row>
    <row r="80" spans="1:15" ht="13.15" x14ac:dyDescent="0.4">
      <c r="A80" s="29"/>
      <c r="B80" s="18"/>
      <c r="C80" s="76"/>
      <c r="D80" s="130"/>
      <c r="E80" s="76"/>
      <c r="F80" s="130"/>
      <c r="G80" s="76"/>
      <c r="H80" s="130"/>
      <c r="I80" s="76"/>
      <c r="J80" s="130"/>
      <c r="K80" s="16"/>
      <c r="L80" s="146"/>
      <c r="M80" s="89"/>
      <c r="N80" s="52"/>
    </row>
    <row r="81" spans="1:14" x14ac:dyDescent="0.35">
      <c r="A81" s="34" t="s">
        <v>94</v>
      </c>
      <c r="B81" s="35" t="s">
        <v>4</v>
      </c>
      <c r="C81" s="48"/>
      <c r="D81" s="159"/>
      <c r="E81" s="86">
        <f>E82-K82</f>
        <v>3.6999999999999988</v>
      </c>
      <c r="F81" s="164">
        <f>F82-L82</f>
        <v>3.6999999999999988</v>
      </c>
      <c r="G81" s="48"/>
      <c r="H81" s="159"/>
      <c r="I81" s="48"/>
      <c r="J81" s="159"/>
      <c r="K81" s="48"/>
      <c r="L81" s="159"/>
      <c r="M81" s="116">
        <v>-4</v>
      </c>
      <c r="N81" s="117" t="s">
        <v>70</v>
      </c>
    </row>
    <row r="82" spans="1:14" ht="13.15" x14ac:dyDescent="0.4">
      <c r="A82" s="37" t="s">
        <v>95</v>
      </c>
      <c r="B82" s="35" t="s">
        <v>4</v>
      </c>
      <c r="C82" s="48"/>
      <c r="D82" s="159"/>
      <c r="E82" s="48">
        <f>E73</f>
        <v>3.9999999999999987</v>
      </c>
      <c r="F82" s="159">
        <f>F73</f>
        <v>3.9999999999999987</v>
      </c>
      <c r="G82" s="48"/>
      <c r="H82" s="159"/>
      <c r="I82" s="48"/>
      <c r="J82" s="159"/>
      <c r="K82" s="171">
        <f>K33</f>
        <v>0.3</v>
      </c>
      <c r="L82" s="172">
        <f>L33</f>
        <v>0.3</v>
      </c>
      <c r="M82" s="115"/>
      <c r="N82" s="22"/>
    </row>
    <row r="83" spans="1:14" x14ac:dyDescent="0.35">
      <c r="A83" s="34" t="s">
        <v>96</v>
      </c>
      <c r="B83" s="35" t="s">
        <v>4</v>
      </c>
      <c r="C83" s="48"/>
      <c r="D83" s="159"/>
      <c r="E83" s="48">
        <f>E82+K82</f>
        <v>4.2999999999999989</v>
      </c>
      <c r="F83" s="159">
        <f>F82+L82</f>
        <v>4.2999999999999989</v>
      </c>
      <c r="G83" s="48"/>
      <c r="H83" s="159"/>
      <c r="I83" s="48"/>
      <c r="J83" s="159"/>
      <c r="K83" s="48"/>
      <c r="L83" s="159"/>
      <c r="M83" s="114"/>
      <c r="N83" s="22"/>
    </row>
    <row r="84" spans="1:14" ht="13.15" x14ac:dyDescent="0.4">
      <c r="A84" s="42"/>
      <c r="B84" s="25"/>
      <c r="C84" s="45"/>
      <c r="D84" s="118"/>
      <c r="E84" s="45"/>
      <c r="F84" s="118"/>
      <c r="G84" s="45"/>
      <c r="H84" s="118"/>
      <c r="I84" s="45"/>
      <c r="J84" s="118"/>
      <c r="K84" s="153"/>
      <c r="L84" s="154"/>
      <c r="M84" s="93"/>
      <c r="N84" s="22"/>
    </row>
    <row r="85" spans="1:14" x14ac:dyDescent="0.35">
      <c r="A85" s="34" t="s">
        <v>97</v>
      </c>
      <c r="B85" s="87" t="s">
        <v>40</v>
      </c>
      <c r="C85" s="49"/>
      <c r="D85" s="161"/>
      <c r="E85" s="95">
        <f>E86-K86</f>
        <v>-92.51940589743802</v>
      </c>
      <c r="F85" s="165">
        <f>F86-L86</f>
        <v>-92.51940589743802</v>
      </c>
      <c r="G85" s="96"/>
      <c r="H85" s="166"/>
      <c r="I85" s="96"/>
      <c r="J85" s="166"/>
      <c r="K85" s="173"/>
      <c r="L85" s="174"/>
      <c r="M85" s="181">
        <v>-118.5</v>
      </c>
      <c r="N85" s="180" t="s">
        <v>106</v>
      </c>
    </row>
    <row r="86" spans="1:14" ht="13.15" x14ac:dyDescent="0.4">
      <c r="A86" s="37" t="s">
        <v>98</v>
      </c>
      <c r="B86" s="87" t="s">
        <v>40</v>
      </c>
      <c r="C86" s="49"/>
      <c r="D86" s="161"/>
      <c r="E86" s="96">
        <f>E74</f>
        <v>-90.989700043360187</v>
      </c>
      <c r="F86" s="166">
        <f>F74</f>
        <v>-90.989700043360187</v>
      </c>
      <c r="G86" s="96"/>
      <c r="H86" s="166"/>
      <c r="I86" s="96"/>
      <c r="J86" s="166"/>
      <c r="K86" s="171">
        <f>K37</f>
        <v>1.5297058540778354</v>
      </c>
      <c r="L86" s="172">
        <f>L37</f>
        <v>1.5297058540778354</v>
      </c>
      <c r="M86" s="115"/>
      <c r="N86" s="52"/>
    </row>
    <row r="87" spans="1:14" x14ac:dyDescent="0.35">
      <c r="A87" s="34" t="s">
        <v>99</v>
      </c>
      <c r="B87" s="87" t="s">
        <v>40</v>
      </c>
      <c r="C87" s="49"/>
      <c r="D87" s="161"/>
      <c r="E87" s="48">
        <f>E86+K86</f>
        <v>-89.459994189282355</v>
      </c>
      <c r="F87" s="159">
        <f>F86+L86</f>
        <v>-89.459994189282355</v>
      </c>
      <c r="G87" s="48"/>
      <c r="H87" s="159"/>
      <c r="I87" s="48"/>
      <c r="J87" s="159"/>
      <c r="K87" s="173"/>
      <c r="L87" s="174"/>
      <c r="M87" s="114"/>
      <c r="N87" s="52"/>
    </row>
    <row r="88" spans="1:14" s="47" customFormat="1" x14ac:dyDescent="0.35">
      <c r="A88" s="68"/>
      <c r="B88" s="88"/>
      <c r="C88" s="42"/>
      <c r="D88" s="162"/>
      <c r="E88" s="45"/>
      <c r="F88" s="118"/>
      <c r="G88" s="45"/>
      <c r="H88" s="118"/>
      <c r="I88" s="45"/>
      <c r="J88" s="118"/>
      <c r="K88" s="175"/>
      <c r="L88" s="176"/>
      <c r="M88" s="90"/>
      <c r="N88" s="56"/>
    </row>
    <row r="89" spans="1:14" s="47" customFormat="1" x14ac:dyDescent="0.35">
      <c r="A89" s="34" t="s">
        <v>86</v>
      </c>
      <c r="B89" s="87" t="s">
        <v>41</v>
      </c>
      <c r="C89" s="86">
        <f>C90-K90</f>
        <v>-60.004694171083457</v>
      </c>
      <c r="D89" s="164">
        <f>D90-L90</f>
        <v>-60.004694171083457</v>
      </c>
      <c r="E89" s="96"/>
      <c r="F89" s="166"/>
      <c r="G89" s="96"/>
      <c r="H89" s="166"/>
      <c r="I89" s="96"/>
      <c r="J89" s="166"/>
      <c r="K89" s="173"/>
      <c r="L89" s="174"/>
      <c r="M89" s="181">
        <f>-114.5+10*LOG(E9*12)</f>
        <v>-83.455128886876054</v>
      </c>
      <c r="N89" s="180" t="s">
        <v>107</v>
      </c>
    </row>
    <row r="90" spans="1:14" s="47" customFormat="1" ht="13.15" x14ac:dyDescent="0.4">
      <c r="A90" s="37" t="s">
        <v>87</v>
      </c>
      <c r="B90" s="87" t="s">
        <v>41</v>
      </c>
      <c r="C90" s="48">
        <f>C75</f>
        <v>-58.489424299143309</v>
      </c>
      <c r="D90" s="159">
        <f>D75</f>
        <v>-58.489424299143309</v>
      </c>
      <c r="E90" s="96"/>
      <c r="F90" s="166"/>
      <c r="G90" s="96"/>
      <c r="H90" s="166"/>
      <c r="I90" s="96"/>
      <c r="J90" s="166"/>
      <c r="K90" s="171">
        <f>K41</f>
        <v>1.5152698719401472</v>
      </c>
      <c r="L90" s="172">
        <f>L41</f>
        <v>1.5152698719401472</v>
      </c>
      <c r="M90" s="115"/>
      <c r="N90" s="52"/>
    </row>
    <row r="91" spans="1:14" s="47" customFormat="1" x14ac:dyDescent="0.35">
      <c r="A91" s="34" t="s">
        <v>88</v>
      </c>
      <c r="B91" s="87" t="s">
        <v>41</v>
      </c>
      <c r="C91" s="86">
        <f>C90+K90</f>
        <v>-56.97415442720316</v>
      </c>
      <c r="D91" s="164">
        <f>D90+L90</f>
        <v>-56.97415442720316</v>
      </c>
      <c r="E91" s="48"/>
      <c r="F91" s="159"/>
      <c r="G91" s="48"/>
      <c r="H91" s="159"/>
      <c r="I91" s="48"/>
      <c r="J91" s="159"/>
      <c r="K91" s="173"/>
      <c r="L91" s="174"/>
      <c r="M91" s="116">
        <v>-50</v>
      </c>
      <c r="N91" s="117" t="s">
        <v>76</v>
      </c>
    </row>
    <row r="92" spans="1:14" s="47" customFormat="1" x14ac:dyDescent="0.35">
      <c r="A92" s="68"/>
      <c r="B92" s="88"/>
      <c r="C92" s="42"/>
      <c r="D92" s="162"/>
      <c r="E92" s="45"/>
      <c r="F92" s="118"/>
      <c r="G92" s="45"/>
      <c r="H92" s="118"/>
      <c r="I92" s="45"/>
      <c r="J92" s="118"/>
      <c r="K92" s="175"/>
      <c r="L92" s="176"/>
      <c r="M92" s="90"/>
      <c r="N92" s="56"/>
    </row>
    <row r="93" spans="1:14" s="47" customFormat="1" x14ac:dyDescent="0.35">
      <c r="A93" s="34" t="s">
        <v>102</v>
      </c>
      <c r="B93" s="35" t="s">
        <v>4</v>
      </c>
      <c r="C93" s="48"/>
      <c r="D93" s="159"/>
      <c r="E93" s="48"/>
      <c r="F93" s="159"/>
      <c r="G93" s="48"/>
      <c r="H93" s="159"/>
      <c r="I93" s="195">
        <f>I94-K94</f>
        <v>-99.3</v>
      </c>
      <c r="J93" s="164">
        <f>J94-L94</f>
        <v>4.699999999999994</v>
      </c>
      <c r="K93" s="48"/>
      <c r="L93" s="159"/>
      <c r="M93" s="116">
        <v>-2</v>
      </c>
      <c r="N93" s="117" t="s">
        <v>117</v>
      </c>
    </row>
    <row r="94" spans="1:14" s="47" customFormat="1" ht="13.15" x14ac:dyDescent="0.4">
      <c r="A94" s="37" t="s">
        <v>103</v>
      </c>
      <c r="B94" s="35" t="s">
        <v>4</v>
      </c>
      <c r="C94" s="48"/>
      <c r="D94" s="159"/>
      <c r="E94" s="48"/>
      <c r="F94" s="159"/>
      <c r="G94" s="48"/>
      <c r="H94" s="159"/>
      <c r="I94" s="196">
        <f>I73</f>
        <v>-99</v>
      </c>
      <c r="J94" s="159">
        <f>J73</f>
        <v>4.9999999999999938</v>
      </c>
      <c r="K94" s="171">
        <f>K45</f>
        <v>0.3</v>
      </c>
      <c r="L94" s="172">
        <f>L45</f>
        <v>0.3</v>
      </c>
      <c r="M94" s="115"/>
      <c r="N94" s="22"/>
    </row>
    <row r="95" spans="1:14" s="47" customFormat="1" x14ac:dyDescent="0.35">
      <c r="A95" s="34" t="s">
        <v>104</v>
      </c>
      <c r="B95" s="35" t="s">
        <v>4</v>
      </c>
      <c r="C95" s="48"/>
      <c r="D95" s="159"/>
      <c r="E95" s="48"/>
      <c r="F95" s="159"/>
      <c r="G95" s="48"/>
      <c r="H95" s="159"/>
      <c r="I95" s="196">
        <f>I94+K94</f>
        <v>-98.7</v>
      </c>
      <c r="J95" s="159">
        <f>J94+L94</f>
        <v>5.2999999999999936</v>
      </c>
      <c r="K95" s="48"/>
      <c r="L95" s="159"/>
      <c r="M95" s="114"/>
      <c r="N95" s="22"/>
    </row>
    <row r="96" spans="1:14" s="47" customFormat="1" ht="13.15" x14ac:dyDescent="0.4">
      <c r="A96" s="42"/>
      <c r="B96" s="25"/>
      <c r="C96" s="45"/>
      <c r="D96" s="118"/>
      <c r="E96" s="45"/>
      <c r="F96" s="118"/>
      <c r="G96" s="45"/>
      <c r="H96" s="118"/>
      <c r="I96" s="45"/>
      <c r="J96" s="118"/>
      <c r="K96" s="153"/>
      <c r="L96" s="154"/>
      <c r="M96" s="93"/>
      <c r="N96" s="22"/>
    </row>
    <row r="97" spans="1:14" s="47" customFormat="1" x14ac:dyDescent="0.35">
      <c r="A97" s="34" t="s">
        <v>57</v>
      </c>
      <c r="B97" s="87" t="s">
        <v>40</v>
      </c>
      <c r="C97" s="49"/>
      <c r="D97" s="161"/>
      <c r="E97" s="48"/>
      <c r="F97" s="159"/>
      <c r="G97" s="48"/>
      <c r="H97" s="159"/>
      <c r="I97" s="195">
        <f>I98-K98</f>
        <v>-195.51940589743802</v>
      </c>
      <c r="J97" s="164">
        <f>J98-L98</f>
        <v>-91.51940589743802</v>
      </c>
      <c r="K97" s="173"/>
      <c r="L97" s="174"/>
      <c r="M97" s="181">
        <v>-118.5</v>
      </c>
      <c r="N97" s="180" t="s">
        <v>106</v>
      </c>
    </row>
    <row r="98" spans="1:14" s="47" customFormat="1" ht="13.15" x14ac:dyDescent="0.4">
      <c r="A98" s="37" t="s">
        <v>58</v>
      </c>
      <c r="B98" s="87" t="s">
        <v>40</v>
      </c>
      <c r="C98" s="49"/>
      <c r="D98" s="161"/>
      <c r="E98" s="48"/>
      <c r="F98" s="159"/>
      <c r="G98" s="48"/>
      <c r="H98" s="159"/>
      <c r="I98" s="196">
        <f>I74</f>
        <v>-193.98970004336019</v>
      </c>
      <c r="J98" s="159">
        <f>J74</f>
        <v>-89.989700043360187</v>
      </c>
      <c r="K98" s="171">
        <f>K49</f>
        <v>1.5297058540778354</v>
      </c>
      <c r="L98" s="172">
        <f>L49</f>
        <v>1.5297058540778354</v>
      </c>
      <c r="M98" s="115"/>
      <c r="N98" s="52"/>
    </row>
    <row r="99" spans="1:14" s="47" customFormat="1" x14ac:dyDescent="0.35">
      <c r="A99" s="34" t="s">
        <v>59</v>
      </c>
      <c r="B99" s="87" t="s">
        <v>40</v>
      </c>
      <c r="C99" s="49"/>
      <c r="D99" s="161"/>
      <c r="E99" s="48"/>
      <c r="F99" s="159"/>
      <c r="G99" s="48"/>
      <c r="H99" s="159"/>
      <c r="I99" s="196">
        <f>I98+K98</f>
        <v>-192.45999418928236</v>
      </c>
      <c r="J99" s="159">
        <f>J98+L98</f>
        <v>-88.459994189282355</v>
      </c>
      <c r="K99" s="173"/>
      <c r="L99" s="174"/>
      <c r="M99" s="114"/>
      <c r="N99" s="52"/>
    </row>
    <row r="100" spans="1:14" s="47" customFormat="1" ht="12.95" customHeight="1" x14ac:dyDescent="0.35">
      <c r="A100" s="68"/>
      <c r="B100" s="25"/>
      <c r="C100" s="42"/>
      <c r="D100" s="162"/>
      <c r="E100" s="42"/>
      <c r="F100" s="162"/>
      <c r="G100" s="42"/>
      <c r="H100" s="162"/>
      <c r="I100" s="45"/>
      <c r="J100" s="118"/>
      <c r="K100" s="175"/>
      <c r="L100" s="176"/>
      <c r="M100" s="90"/>
      <c r="N100" s="56"/>
    </row>
    <row r="101" spans="1:14" s="47" customFormat="1" x14ac:dyDescent="0.35">
      <c r="A101" s="34" t="s">
        <v>72</v>
      </c>
      <c r="B101" s="87" t="s">
        <v>41</v>
      </c>
      <c r="C101" s="48"/>
      <c r="D101" s="159"/>
      <c r="E101" s="48"/>
      <c r="F101" s="159"/>
      <c r="G101" s="197">
        <f>G102-K102</f>
        <v>-65.444828929689507</v>
      </c>
      <c r="H101" s="197">
        <f>H102-L102</f>
        <v>-59.268736095573935</v>
      </c>
      <c r="I101" s="48"/>
      <c r="J101" s="159"/>
      <c r="K101" s="173"/>
      <c r="L101" s="174"/>
      <c r="M101" s="181">
        <f>-114.5+10*LOG(E9*12)</f>
        <v>-83.455128886876054</v>
      </c>
      <c r="N101" s="180" t="s">
        <v>107</v>
      </c>
    </row>
    <row r="102" spans="1:14" s="47" customFormat="1" ht="13.15" x14ac:dyDescent="0.4">
      <c r="A102" s="37" t="s">
        <v>74</v>
      </c>
      <c r="B102" s="87" t="s">
        <v>41</v>
      </c>
      <c r="C102" s="48"/>
      <c r="D102" s="159"/>
      <c r="E102" s="48"/>
      <c r="F102" s="159"/>
      <c r="G102" s="198">
        <f>G75</f>
        <v>-63.944828929689507</v>
      </c>
      <c r="H102" s="198">
        <f>H75</f>
        <v>-57.751518449575315</v>
      </c>
      <c r="I102" s="48"/>
      <c r="J102" s="159"/>
      <c r="K102" s="171">
        <f>K53</f>
        <v>1.5</v>
      </c>
      <c r="L102" s="172">
        <f>L53</f>
        <v>1.5172176459986193</v>
      </c>
      <c r="M102" s="115"/>
      <c r="N102" s="52"/>
    </row>
    <row r="103" spans="1:14" s="47" customFormat="1" x14ac:dyDescent="0.35">
      <c r="A103" s="34" t="s">
        <v>75</v>
      </c>
      <c r="B103" s="87" t="s">
        <v>41</v>
      </c>
      <c r="C103" s="48"/>
      <c r="D103" s="159"/>
      <c r="E103" s="48"/>
      <c r="F103" s="159"/>
      <c r="G103" s="197">
        <f>G102+K102</f>
        <v>-62.444828929689507</v>
      </c>
      <c r="H103" s="197">
        <f>H102+L102</f>
        <v>-56.234300803576694</v>
      </c>
      <c r="I103" s="48"/>
      <c r="J103" s="159"/>
      <c r="K103" s="173"/>
      <c r="L103" s="174"/>
      <c r="M103" s="116">
        <v>-50</v>
      </c>
      <c r="N103" s="117" t="s">
        <v>76</v>
      </c>
    </row>
    <row r="104" spans="1:14" x14ac:dyDescent="0.35">
      <c r="A104" s="42"/>
      <c r="B104" s="25"/>
      <c r="C104" s="42"/>
      <c r="D104" s="162"/>
      <c r="E104" s="42"/>
      <c r="F104" s="162"/>
      <c r="G104" s="42"/>
      <c r="H104" s="162"/>
      <c r="I104" s="42"/>
      <c r="J104" s="162"/>
      <c r="K104" s="19"/>
      <c r="L104" s="58"/>
      <c r="M104" s="52"/>
      <c r="N104" s="52"/>
    </row>
    <row r="105" spans="1:14" ht="13.5" thickBot="1" x14ac:dyDescent="0.45">
      <c r="A105" s="50" t="s">
        <v>13</v>
      </c>
      <c r="B105" s="51"/>
      <c r="C105" s="122"/>
      <c r="D105" s="163"/>
      <c r="E105" s="122"/>
      <c r="F105" s="163"/>
      <c r="G105" s="122"/>
      <c r="H105" s="163"/>
      <c r="I105" s="122"/>
      <c r="J105" s="160"/>
      <c r="K105" s="167"/>
      <c r="L105" s="168"/>
      <c r="M105" s="97"/>
      <c r="N105" s="6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</mergeCells>
  <phoneticPr fontId="16" type="noConversion"/>
  <conditionalFormatting sqref="N105">
    <cfRule type="cellIs" dxfId="31" priority="22" stopIfTrue="1" operator="equal">
      <formula>"Yes"</formula>
    </cfRule>
    <cfRule type="cellIs" dxfId="30" priority="23" stopIfTrue="1" operator="notEqual">
      <formula>"Yes"</formula>
    </cfRule>
  </conditionalFormatting>
  <conditionalFormatting sqref="E81">
    <cfRule type="cellIs" dxfId="29" priority="21" stopIfTrue="1" operator="lessThan">
      <formula>M81</formula>
    </cfRule>
  </conditionalFormatting>
  <conditionalFormatting sqref="E85">
    <cfRule type="cellIs" dxfId="28" priority="20" stopIfTrue="1" operator="lessThan">
      <formula>M85</formula>
    </cfRule>
  </conditionalFormatting>
  <conditionalFormatting sqref="F85">
    <cfRule type="cellIs" dxfId="27" priority="24" stopIfTrue="1" operator="lessThan">
      <formula>M85</formula>
    </cfRule>
  </conditionalFormatting>
  <conditionalFormatting sqref="C89">
    <cfRule type="cellIs" dxfId="26" priority="19" stopIfTrue="1" operator="lessThan">
      <formula>M89</formula>
    </cfRule>
  </conditionalFormatting>
  <conditionalFormatting sqref="C91">
    <cfRule type="cellIs" dxfId="25" priority="18" stopIfTrue="1" operator="greaterThan">
      <formula>M91</formula>
    </cfRule>
  </conditionalFormatting>
  <conditionalFormatting sqref="D89">
    <cfRule type="cellIs" dxfId="24" priority="17" stopIfTrue="1" operator="lessThan">
      <formula>M89</formula>
    </cfRule>
  </conditionalFormatting>
  <conditionalFormatting sqref="D91">
    <cfRule type="cellIs" dxfId="23" priority="16" stopIfTrue="1" operator="greaterThan">
      <formula>M91</formula>
    </cfRule>
  </conditionalFormatting>
  <conditionalFormatting sqref="J93">
    <cfRule type="cellIs" dxfId="22" priority="15" stopIfTrue="1" operator="lessThan">
      <formula>M93</formula>
    </cfRule>
  </conditionalFormatting>
  <conditionalFormatting sqref="J97">
    <cfRule type="cellIs" dxfId="21" priority="14" stopIfTrue="1" operator="lessThan">
      <formula>M97</formula>
    </cfRule>
  </conditionalFormatting>
  <conditionalFormatting sqref="H101">
    <cfRule type="cellIs" dxfId="20" priority="13" stopIfTrue="1" operator="lessThan">
      <formula>M101</formula>
    </cfRule>
  </conditionalFormatting>
  <conditionalFormatting sqref="G101">
    <cfRule type="cellIs" dxfId="19" priority="11" stopIfTrue="1" operator="lessThan">
      <formula>M101</formula>
    </cfRule>
  </conditionalFormatting>
  <conditionalFormatting sqref="G103">
    <cfRule type="cellIs" dxfId="18" priority="10" stopIfTrue="1" operator="greaterThan">
      <formula>M103</formula>
    </cfRule>
  </conditionalFormatting>
  <conditionalFormatting sqref="H103">
    <cfRule type="cellIs" dxfId="17" priority="6" stopIfTrue="1" operator="greaterThan">
      <formula>M103</formula>
    </cfRule>
  </conditionalFormatting>
  <conditionalFormatting sqref="F81">
    <cfRule type="cellIs" dxfId="16" priority="1" stopIfTrue="1" operator="lessThan">
      <formula>M81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33BC-FF1D-4FD5-BF1E-FAC5C7403839}">
  <dimension ref="A1:Q105"/>
  <sheetViews>
    <sheetView zoomScale="115" zoomScaleNormal="115" workbookViewId="0">
      <selection activeCell="I10" sqref="I10"/>
    </sheetView>
  </sheetViews>
  <sheetFormatPr defaultColWidth="10.86328125" defaultRowHeight="12.75" x14ac:dyDescent="0.35"/>
  <cols>
    <col min="1" max="1" width="40.59765625" style="7" customWidth="1"/>
    <col min="2" max="2" width="11.59765625" style="7" customWidth="1"/>
    <col min="3" max="13" width="8.59765625" style="7" customWidth="1"/>
    <col min="14" max="14" width="49.3984375" style="7" bestFit="1" customWidth="1"/>
    <col min="15" max="16384" width="10.86328125" style="7"/>
  </cols>
  <sheetData>
    <row r="1" spans="1:15" ht="13.15" thickBot="1" x14ac:dyDescent="0.4">
      <c r="K1" s="8"/>
      <c r="L1" s="8"/>
      <c r="M1" s="8"/>
      <c r="N1" s="8"/>
    </row>
    <row r="2" spans="1:15" ht="13.15" x14ac:dyDescent="0.4">
      <c r="A2" s="9" t="s">
        <v>11</v>
      </c>
      <c r="B2" s="10"/>
      <c r="C2" s="209" t="s">
        <v>83</v>
      </c>
      <c r="D2" s="208"/>
      <c r="E2" s="209" t="s">
        <v>89</v>
      </c>
      <c r="F2" s="208"/>
      <c r="G2" s="209" t="s">
        <v>65</v>
      </c>
      <c r="H2" s="208"/>
      <c r="I2" s="209" t="s">
        <v>66</v>
      </c>
      <c r="J2" s="208"/>
      <c r="K2" s="82"/>
      <c r="L2" s="82"/>
      <c r="M2" s="82"/>
      <c r="N2" s="13" t="s">
        <v>0</v>
      </c>
      <c r="O2" s="47"/>
    </row>
    <row r="3" spans="1:15" ht="13.15" x14ac:dyDescent="0.4">
      <c r="A3" s="29"/>
      <c r="B3" s="58"/>
      <c r="C3" s="128" t="s">
        <v>48</v>
      </c>
      <c r="D3" s="107" t="s">
        <v>49</v>
      </c>
      <c r="E3" s="128" t="s">
        <v>48</v>
      </c>
      <c r="F3" s="107" t="s">
        <v>49</v>
      </c>
      <c r="G3" s="128" t="s">
        <v>48</v>
      </c>
      <c r="H3" s="107" t="s">
        <v>49</v>
      </c>
      <c r="I3" s="128" t="s">
        <v>48</v>
      </c>
      <c r="J3" s="107" t="s">
        <v>49</v>
      </c>
      <c r="K3" s="17"/>
      <c r="L3" s="17"/>
      <c r="M3" s="17"/>
      <c r="N3" s="108"/>
      <c r="O3" s="47"/>
    </row>
    <row r="4" spans="1:15" ht="13.15" x14ac:dyDescent="0.4">
      <c r="A4" s="14"/>
      <c r="B4" s="15" t="s">
        <v>1</v>
      </c>
      <c r="C4" s="76"/>
      <c r="D4" s="130"/>
      <c r="E4" s="76"/>
      <c r="F4" s="130"/>
      <c r="G4" s="76"/>
      <c r="H4" s="130"/>
      <c r="I4" s="76"/>
      <c r="J4" s="130"/>
      <c r="K4" s="17"/>
      <c r="L4" s="17"/>
      <c r="M4" s="17"/>
      <c r="N4" s="56"/>
      <c r="O4" s="47"/>
    </row>
    <row r="5" spans="1:15" ht="13.15" x14ac:dyDescent="0.4">
      <c r="A5" s="99" t="s">
        <v>35</v>
      </c>
      <c r="B5" s="100" t="s">
        <v>36</v>
      </c>
      <c r="C5" s="177">
        <v>30</v>
      </c>
      <c r="D5" s="136">
        <f>$C5</f>
        <v>30</v>
      </c>
      <c r="E5" s="76"/>
      <c r="F5" s="130"/>
      <c r="G5" s="177">
        <v>30</v>
      </c>
      <c r="H5" s="136">
        <f>$G5</f>
        <v>30</v>
      </c>
      <c r="I5" s="76"/>
      <c r="J5" s="130"/>
      <c r="K5" s="72"/>
      <c r="L5" s="72"/>
      <c r="M5" s="17"/>
      <c r="N5" s="22" t="s">
        <v>113</v>
      </c>
      <c r="O5" s="47"/>
    </row>
    <row r="6" spans="1:15" ht="13.15" x14ac:dyDescent="0.4">
      <c r="A6" s="99" t="s">
        <v>37</v>
      </c>
      <c r="B6" s="101" t="s">
        <v>38</v>
      </c>
      <c r="C6" s="177">
        <v>20</v>
      </c>
      <c r="D6" s="136">
        <f>$C6</f>
        <v>20</v>
      </c>
      <c r="E6" s="76"/>
      <c r="F6" s="130"/>
      <c r="G6" s="177">
        <v>20</v>
      </c>
      <c r="H6" s="136">
        <f>$G6</f>
        <v>20</v>
      </c>
      <c r="I6" s="76"/>
      <c r="J6" s="130"/>
      <c r="K6" s="72"/>
      <c r="L6" s="72"/>
      <c r="M6" s="17"/>
      <c r="N6" s="22" t="s">
        <v>113</v>
      </c>
      <c r="O6" s="47"/>
    </row>
    <row r="7" spans="1:15" ht="13.15" x14ac:dyDescent="0.4">
      <c r="A7" s="19" t="s">
        <v>39</v>
      </c>
      <c r="B7" s="57" t="s">
        <v>2</v>
      </c>
      <c r="C7" s="131">
        <v>-98</v>
      </c>
      <c r="D7" s="118">
        <f>$C7</f>
        <v>-98</v>
      </c>
      <c r="E7" s="134"/>
      <c r="F7" s="126"/>
      <c r="G7" s="131">
        <v>-98</v>
      </c>
      <c r="H7" s="118">
        <f>$G7</f>
        <v>-98</v>
      </c>
      <c r="I7" s="134"/>
      <c r="J7" s="126"/>
      <c r="K7" s="72"/>
      <c r="L7" s="72"/>
      <c r="M7" s="21"/>
      <c r="N7" s="22" t="s">
        <v>114</v>
      </c>
      <c r="O7" s="47"/>
    </row>
    <row r="8" spans="1:15" s="8" customFormat="1" x14ac:dyDescent="0.35">
      <c r="A8" s="19" t="s">
        <v>3</v>
      </c>
      <c r="B8" s="20" t="s">
        <v>4</v>
      </c>
      <c r="C8" s="102"/>
      <c r="D8" s="20"/>
      <c r="E8" s="131">
        <v>4</v>
      </c>
      <c r="F8" s="132">
        <v>4</v>
      </c>
      <c r="G8" s="102"/>
      <c r="H8" s="20"/>
      <c r="I8" s="138">
        <v>-99</v>
      </c>
      <c r="J8" s="132">
        <v>5</v>
      </c>
      <c r="K8" s="21"/>
      <c r="L8" s="21"/>
      <c r="M8" s="21"/>
      <c r="N8" s="22" t="s">
        <v>114</v>
      </c>
      <c r="O8" s="182"/>
    </row>
    <row r="9" spans="1:15" s="8" customFormat="1" x14ac:dyDescent="0.35">
      <c r="A9" s="19" t="s">
        <v>47</v>
      </c>
      <c r="B9" s="20"/>
      <c r="C9" s="102"/>
      <c r="D9" s="20"/>
      <c r="E9" s="178">
        <v>51</v>
      </c>
      <c r="F9" s="137">
        <f>$E9</f>
        <v>51</v>
      </c>
      <c r="G9" s="102"/>
      <c r="H9" s="20"/>
      <c r="I9" s="178">
        <v>51</v>
      </c>
      <c r="J9" s="137">
        <f>$I9</f>
        <v>51</v>
      </c>
      <c r="K9" s="21"/>
      <c r="L9" s="21"/>
      <c r="M9" s="21"/>
      <c r="N9" s="179" t="s">
        <v>115</v>
      </c>
      <c r="O9" s="182"/>
    </row>
    <row r="10" spans="1:15" ht="13.15" thickBot="1" x14ac:dyDescent="0.4">
      <c r="A10" s="119" t="s">
        <v>116</v>
      </c>
      <c r="B10" s="120"/>
      <c r="C10" s="133"/>
      <c r="D10" s="85"/>
      <c r="E10" s="133"/>
      <c r="F10" s="85"/>
      <c r="G10" s="133"/>
      <c r="H10" s="85"/>
      <c r="I10" s="133"/>
      <c r="J10" s="85"/>
      <c r="K10" s="83"/>
      <c r="L10" s="83"/>
      <c r="M10" s="83"/>
      <c r="N10" s="53"/>
      <c r="O10" s="47"/>
    </row>
    <row r="11" spans="1:15" x14ac:dyDescent="0.35">
      <c r="B11" s="21"/>
      <c r="C11" s="18"/>
      <c r="D11" s="18"/>
      <c r="E11" s="18"/>
      <c r="F11" s="18"/>
      <c r="G11" s="18"/>
      <c r="H11" s="18"/>
      <c r="I11" s="21"/>
      <c r="J11" s="23"/>
      <c r="K11" s="8"/>
      <c r="L11" s="8"/>
      <c r="M11" s="8"/>
      <c r="N11" s="59"/>
      <c r="O11" s="47"/>
    </row>
    <row r="12" spans="1:15" ht="13.15" thickBot="1" x14ac:dyDescent="0.4">
      <c r="A12" s="8"/>
      <c r="B12" s="18"/>
      <c r="C12" s="18"/>
      <c r="D12" s="18"/>
      <c r="E12" s="18"/>
      <c r="F12" s="18"/>
      <c r="G12" s="18"/>
      <c r="H12" s="18"/>
      <c r="I12" s="21"/>
      <c r="J12" s="24"/>
      <c r="K12" s="18"/>
      <c r="L12" s="18"/>
      <c r="M12" s="18"/>
      <c r="O12" s="47"/>
    </row>
    <row r="13" spans="1:15" ht="13.15" x14ac:dyDescent="0.4">
      <c r="A13" s="9" t="s">
        <v>20</v>
      </c>
      <c r="B13" s="27"/>
      <c r="C13" s="209" t="s">
        <v>83</v>
      </c>
      <c r="D13" s="208"/>
      <c r="E13" s="209" t="s">
        <v>89</v>
      </c>
      <c r="F13" s="208"/>
      <c r="G13" s="209" t="s">
        <v>65</v>
      </c>
      <c r="H13" s="208"/>
      <c r="I13" s="209" t="s">
        <v>66</v>
      </c>
      <c r="J13" s="208"/>
      <c r="K13" s="28"/>
      <c r="L13" s="28"/>
      <c r="M13" s="28"/>
      <c r="N13" s="13" t="s">
        <v>0</v>
      </c>
      <c r="O13" s="47"/>
    </row>
    <row r="14" spans="1:15" ht="13.15" x14ac:dyDescent="0.4">
      <c r="A14" s="29"/>
      <c r="B14" s="20"/>
      <c r="C14" s="128" t="s">
        <v>48</v>
      </c>
      <c r="D14" s="107" t="s">
        <v>49</v>
      </c>
      <c r="E14" s="128" t="s">
        <v>48</v>
      </c>
      <c r="F14" s="107" t="s">
        <v>49</v>
      </c>
      <c r="G14" s="128" t="s">
        <v>48</v>
      </c>
      <c r="H14" s="107" t="s">
        <v>49</v>
      </c>
      <c r="I14" s="128" t="s">
        <v>48</v>
      </c>
      <c r="J14" s="107" t="s">
        <v>49</v>
      </c>
      <c r="K14" s="21"/>
      <c r="L14" s="21"/>
      <c r="M14" s="21"/>
      <c r="N14" s="108"/>
      <c r="O14" s="47"/>
    </row>
    <row r="15" spans="1:15" x14ac:dyDescent="0.35">
      <c r="A15" s="33" t="s">
        <v>21</v>
      </c>
      <c r="B15" s="57" t="s">
        <v>42</v>
      </c>
      <c r="C15" s="139">
        <f>(10^12)*(10^-3)*(C5/15)*10^(C7/10)</f>
        <v>0.31697863849222196</v>
      </c>
      <c r="D15" s="125">
        <f>(10^12)*(10^-3)*(D5/15)*10^(D7/10)</f>
        <v>0.31697863849222196</v>
      </c>
      <c r="E15" s="139">
        <f>(10^12)*(10^-3)*(C5/15)*10^((C7+E8)/10)</f>
        <v>0.79621434110699241</v>
      </c>
      <c r="F15" s="125">
        <f>(10^12)*(10^-3)*(D5/15)*10^((D7+F8)/10)</f>
        <v>0.79621434110699241</v>
      </c>
      <c r="G15" s="139">
        <f>(10^12)*(10^-3)*(G5/15)*10^(G7/10)</f>
        <v>0.31697863849222196</v>
      </c>
      <c r="H15" s="125">
        <f>(10^12)*(10^-3)*(H5/15)*10^(H7/10)</f>
        <v>0.31697863849222196</v>
      </c>
      <c r="I15" s="139">
        <f>(10^12)*(10^-3)*(G5/15)*10^((G7+I8)/10)</f>
        <v>3.9905246299377443E-11</v>
      </c>
      <c r="J15" s="125">
        <f>(10^12)*(10^-3)*(H5/15)*10^((H7+J8)/10)</f>
        <v>1.0023744672545409</v>
      </c>
      <c r="K15" s="30"/>
      <c r="L15" s="30"/>
      <c r="M15" s="30"/>
      <c r="N15" s="22" t="s">
        <v>50</v>
      </c>
      <c r="O15" s="47"/>
    </row>
    <row r="16" spans="1:15" x14ac:dyDescent="0.35">
      <c r="A16" s="31" t="s">
        <v>51</v>
      </c>
      <c r="B16" s="20" t="s">
        <v>4</v>
      </c>
      <c r="C16" s="102"/>
      <c r="D16" s="20"/>
      <c r="E16" s="45">
        <f>10*LOG(E15/C15)</f>
        <v>3.9999999999999987</v>
      </c>
      <c r="F16" s="118">
        <f>10*LOG(F15/D15)</f>
        <v>3.9999999999999987</v>
      </c>
      <c r="G16" s="102"/>
      <c r="H16" s="20"/>
      <c r="I16" s="142">
        <f>10*LOG(I15/G15)</f>
        <v>-99</v>
      </c>
      <c r="J16" s="118">
        <f>10*LOG(J15/H15)</f>
        <v>4.9999999999999938</v>
      </c>
      <c r="K16" s="32"/>
      <c r="L16" s="32"/>
      <c r="M16" s="32"/>
      <c r="N16" s="22" t="s">
        <v>52</v>
      </c>
      <c r="O16" s="47"/>
    </row>
    <row r="17" spans="1:17" x14ac:dyDescent="0.35">
      <c r="A17" s="145" t="s">
        <v>54</v>
      </c>
      <c r="B17" s="20" t="s">
        <v>40</v>
      </c>
      <c r="C17" s="102"/>
      <c r="D17" s="20"/>
      <c r="E17" s="134">
        <f>C7+E8+10*LOG(C5/15)</f>
        <v>-90.989700043360187</v>
      </c>
      <c r="F17" s="126">
        <f>D7+F8+10*LOG(D5/15)</f>
        <v>-90.989700043360187</v>
      </c>
      <c r="G17" s="102"/>
      <c r="H17" s="20"/>
      <c r="I17" s="142">
        <f>G7+I8+10*LOG(G5/15)</f>
        <v>-193.98970004336019</v>
      </c>
      <c r="J17" s="126">
        <f>H7+J8+10*LOG(H5/15)</f>
        <v>-89.989700043360187</v>
      </c>
      <c r="K17" s="26"/>
      <c r="L17" s="26"/>
      <c r="M17" s="26"/>
      <c r="N17" s="61" t="s">
        <v>53</v>
      </c>
      <c r="O17" s="47"/>
      <c r="P17"/>
      <c r="Q17"/>
    </row>
    <row r="18" spans="1:17" ht="13.15" thickBot="1" x14ac:dyDescent="0.4">
      <c r="A18" s="201" t="s">
        <v>33</v>
      </c>
      <c r="B18" s="85" t="s">
        <v>41</v>
      </c>
      <c r="C18" s="140">
        <f>10*LOG((C15+E15)*10^-9)+10*LOG(E9*12)</f>
        <v>-61.666781190811641</v>
      </c>
      <c r="D18" s="127">
        <f>10*LOG((D15+F15)*10^-9)+10*LOG(F9*12)</f>
        <v>-61.666781190811641</v>
      </c>
      <c r="E18" s="141"/>
      <c r="F18" s="135"/>
      <c r="G18" s="140">
        <f>10*LOG((G15+I15)*10^-9)+10*LOG(I9*12)</f>
        <v>-67.122185821357846</v>
      </c>
      <c r="H18" s="127">
        <f>10*LOG((H15+J15)*10^-9)+10*LOG(J9*12)</f>
        <v>-60.928875341243646</v>
      </c>
      <c r="I18" s="141"/>
      <c r="J18" s="135"/>
      <c r="K18" s="77"/>
      <c r="L18" s="77"/>
      <c r="M18" s="77"/>
      <c r="N18" s="202" t="s">
        <v>31</v>
      </c>
      <c r="O18" s="47"/>
      <c r="P18"/>
      <c r="Q18"/>
    </row>
    <row r="19" spans="1:17" x14ac:dyDescent="0.35">
      <c r="I19" s="47"/>
      <c r="J19" s="47"/>
      <c r="O19" s="47"/>
    </row>
    <row r="20" spans="1:17" ht="13.5" thickBot="1" x14ac:dyDescent="0.45">
      <c r="A20" s="8"/>
      <c r="B20" s="18"/>
      <c r="C20" s="18"/>
      <c r="D20" s="18"/>
      <c r="E20" s="18"/>
      <c r="F20" s="18"/>
      <c r="G20" s="18"/>
      <c r="H20" s="18"/>
      <c r="I20" s="21"/>
      <c r="J20" s="72"/>
      <c r="K20" s="18"/>
      <c r="L20" s="18"/>
      <c r="M20" s="18"/>
      <c r="O20" s="47"/>
    </row>
    <row r="21" spans="1:17" ht="13.5" thickBot="1" x14ac:dyDescent="0.45">
      <c r="A21" s="9" t="s">
        <v>22</v>
      </c>
      <c r="B21" s="27"/>
      <c r="C21" s="211" t="s">
        <v>46</v>
      </c>
      <c r="D21" s="211"/>
      <c r="E21" s="211"/>
      <c r="F21" s="211"/>
      <c r="G21" s="211"/>
      <c r="H21" s="211"/>
      <c r="I21" s="211"/>
      <c r="J21" s="212"/>
      <c r="K21" s="143"/>
      <c r="L21" s="12"/>
      <c r="M21" s="10"/>
      <c r="N21" s="183" t="s">
        <v>0</v>
      </c>
      <c r="O21" s="47"/>
    </row>
    <row r="22" spans="1:17" ht="13.15" x14ac:dyDescent="0.4">
      <c r="A22" s="29"/>
      <c r="B22" s="20"/>
      <c r="C22" s="209" t="s">
        <v>83</v>
      </c>
      <c r="D22" s="208"/>
      <c r="E22" s="209" t="s">
        <v>89</v>
      </c>
      <c r="F22" s="208"/>
      <c r="G22" s="209" t="s">
        <v>65</v>
      </c>
      <c r="H22" s="208"/>
      <c r="I22" s="209" t="s">
        <v>66</v>
      </c>
      <c r="J22" s="208"/>
      <c r="K22" s="19"/>
      <c r="L22" s="8"/>
      <c r="M22" s="58"/>
      <c r="N22" s="184"/>
      <c r="O22" s="47"/>
    </row>
    <row r="23" spans="1:17" ht="13.15" x14ac:dyDescent="0.4">
      <c r="A23" s="29"/>
      <c r="B23" s="20"/>
      <c r="C23" s="128" t="s">
        <v>48</v>
      </c>
      <c r="D23" s="107" t="s">
        <v>49</v>
      </c>
      <c r="E23" s="128" t="s">
        <v>48</v>
      </c>
      <c r="F23" s="107" t="s">
        <v>49</v>
      </c>
      <c r="G23" s="128" t="s">
        <v>48</v>
      </c>
      <c r="H23" s="107" t="s">
        <v>49</v>
      </c>
      <c r="I23" s="128" t="s">
        <v>48</v>
      </c>
      <c r="J23" s="107" t="s">
        <v>49</v>
      </c>
      <c r="K23" s="19"/>
      <c r="L23" s="8"/>
      <c r="M23" s="58"/>
      <c r="N23" s="184"/>
      <c r="O23" s="47"/>
    </row>
    <row r="24" spans="1:17" x14ac:dyDescent="0.35">
      <c r="A24" s="33" t="s">
        <v>23</v>
      </c>
      <c r="B24" s="105" t="s">
        <v>6</v>
      </c>
      <c r="C24" s="121">
        <v>1.5</v>
      </c>
      <c r="D24" s="75">
        <f>$C24</f>
        <v>1.5</v>
      </c>
      <c r="E24" s="73"/>
      <c r="F24" s="75"/>
      <c r="G24" s="121">
        <v>1.5</v>
      </c>
      <c r="H24" s="75">
        <f>$G24</f>
        <v>1.5</v>
      </c>
      <c r="I24" s="8"/>
      <c r="J24" s="58"/>
      <c r="K24" s="19"/>
      <c r="L24" s="8"/>
      <c r="M24" s="58"/>
      <c r="N24" s="56"/>
      <c r="O24" s="47"/>
    </row>
    <row r="25" spans="1:17" s="8" customFormat="1" ht="13.15" thickBot="1" x14ac:dyDescent="0.4">
      <c r="A25" s="185" t="s">
        <v>24</v>
      </c>
      <c r="B25" s="106" t="s">
        <v>6</v>
      </c>
      <c r="C25" s="78"/>
      <c r="D25" s="79"/>
      <c r="E25" s="144">
        <v>0.3</v>
      </c>
      <c r="F25" s="79">
        <f>$E25</f>
        <v>0.3</v>
      </c>
      <c r="G25" s="78"/>
      <c r="H25" s="79"/>
      <c r="I25" s="144">
        <v>0.3</v>
      </c>
      <c r="J25" s="79">
        <f>$I25</f>
        <v>0.3</v>
      </c>
      <c r="K25" s="78"/>
      <c r="L25" s="148"/>
      <c r="M25" s="79"/>
      <c r="N25" s="203"/>
      <c r="O25" s="33"/>
    </row>
    <row r="26" spans="1:17" x14ac:dyDescent="0.35"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O26" s="47"/>
    </row>
    <row r="27" spans="1:17" ht="13.15" thickBot="1" x14ac:dyDescent="0.4">
      <c r="A27" s="65"/>
      <c r="B27" s="18"/>
      <c r="C27" s="18"/>
      <c r="D27" s="18"/>
      <c r="E27" s="18"/>
      <c r="F27" s="18"/>
      <c r="G27" s="18"/>
      <c r="H27" s="18"/>
      <c r="I27" s="21"/>
      <c r="J27" s="21"/>
      <c r="K27" s="21"/>
      <c r="L27" s="21"/>
      <c r="M27" s="21"/>
      <c r="O27" s="47"/>
    </row>
    <row r="28" spans="1:17" ht="13.5" thickBot="1" x14ac:dyDescent="0.45">
      <c r="A28" s="9" t="s">
        <v>25</v>
      </c>
      <c r="B28" s="11"/>
      <c r="C28" s="210" t="s">
        <v>46</v>
      </c>
      <c r="D28" s="211"/>
      <c r="E28" s="211"/>
      <c r="F28" s="211"/>
      <c r="G28" s="211"/>
      <c r="H28" s="211"/>
      <c r="I28" s="211"/>
      <c r="J28" s="212"/>
      <c r="K28" s="213" t="s">
        <v>18</v>
      </c>
      <c r="L28" s="214"/>
      <c r="M28" s="109"/>
      <c r="N28" s="170" t="s">
        <v>0</v>
      </c>
      <c r="O28" s="47"/>
    </row>
    <row r="29" spans="1:17" ht="13.15" x14ac:dyDescent="0.4">
      <c r="A29" s="29"/>
      <c r="B29" s="18"/>
      <c r="C29" s="209" t="s">
        <v>83</v>
      </c>
      <c r="D29" s="208"/>
      <c r="E29" s="209" t="s">
        <v>89</v>
      </c>
      <c r="F29" s="208"/>
      <c r="G29" s="209" t="s">
        <v>65</v>
      </c>
      <c r="H29" s="208"/>
      <c r="I29" s="209" t="s">
        <v>66</v>
      </c>
      <c r="J29" s="208"/>
      <c r="K29" s="200"/>
      <c r="L29" s="109"/>
      <c r="M29" s="146"/>
      <c r="N29" s="15"/>
      <c r="O29" s="47"/>
    </row>
    <row r="30" spans="1:17" ht="13.15" x14ac:dyDescent="0.4">
      <c r="A30" s="29"/>
      <c r="B30" s="18"/>
      <c r="C30" s="128" t="s">
        <v>48</v>
      </c>
      <c r="D30" s="107" t="s">
        <v>49</v>
      </c>
      <c r="E30" s="128" t="s">
        <v>48</v>
      </c>
      <c r="F30" s="107" t="s">
        <v>49</v>
      </c>
      <c r="G30" s="128" t="s">
        <v>48</v>
      </c>
      <c r="H30" s="107" t="s">
        <v>49</v>
      </c>
      <c r="I30" s="128" t="s">
        <v>48</v>
      </c>
      <c r="J30" s="107" t="s">
        <v>49</v>
      </c>
      <c r="K30" s="128" t="s">
        <v>48</v>
      </c>
      <c r="L30" s="107" t="s">
        <v>49</v>
      </c>
      <c r="M30" s="146"/>
      <c r="N30" s="15"/>
      <c r="O30" s="47"/>
    </row>
    <row r="31" spans="1:17" ht="12.75" customHeight="1" x14ac:dyDescent="0.45">
      <c r="A31" s="66"/>
      <c r="B31" s="25"/>
      <c r="C31" s="76"/>
      <c r="D31" s="130"/>
      <c r="E31" s="76"/>
      <c r="F31" s="130"/>
      <c r="G31" s="25"/>
      <c r="H31" s="25"/>
      <c r="I31" s="76"/>
      <c r="J31" s="130"/>
      <c r="K31" s="149"/>
      <c r="L31" s="110"/>
      <c r="M31" s="110"/>
      <c r="N31" s="58"/>
      <c r="O31" s="47"/>
    </row>
    <row r="32" spans="1:17" x14ac:dyDescent="0.35">
      <c r="A32" s="34" t="s">
        <v>90</v>
      </c>
      <c r="B32" s="35" t="s">
        <v>5</v>
      </c>
      <c r="C32" s="36">
        <v>0</v>
      </c>
      <c r="D32" s="111">
        <v>0</v>
      </c>
      <c r="E32" s="36">
        <v>1</v>
      </c>
      <c r="F32" s="111">
        <v>1</v>
      </c>
      <c r="G32" s="186"/>
      <c r="H32" s="186"/>
      <c r="I32" s="36"/>
      <c r="J32" s="111"/>
      <c r="K32" s="48"/>
      <c r="L32" s="159"/>
      <c r="M32" s="111"/>
      <c r="N32" s="70" t="s">
        <v>30</v>
      </c>
      <c r="O32" s="47"/>
    </row>
    <row r="33" spans="1:15" ht="13.15" x14ac:dyDescent="0.4">
      <c r="A33" s="37" t="s">
        <v>91</v>
      </c>
      <c r="B33" s="35" t="s">
        <v>4</v>
      </c>
      <c r="C33" s="36">
        <f>C$24*C32</f>
        <v>0</v>
      </c>
      <c r="D33" s="111">
        <f>D$24*D32</f>
        <v>0</v>
      </c>
      <c r="E33" s="36">
        <f>E$25*E32</f>
        <v>0.3</v>
      </c>
      <c r="F33" s="111">
        <f>F$25*F32</f>
        <v>0.3</v>
      </c>
      <c r="G33" s="186"/>
      <c r="H33" s="186"/>
      <c r="I33" s="36"/>
      <c r="J33" s="111"/>
      <c r="K33" s="171">
        <f>SQRT(SUMSQ(C33,E33))</f>
        <v>0.3</v>
      </c>
      <c r="L33" s="172">
        <f>SQRT(SUMSQ(D33,F33))</f>
        <v>0.3</v>
      </c>
      <c r="M33" s="112"/>
      <c r="N33" s="70" t="s">
        <v>43</v>
      </c>
      <c r="O33" s="47"/>
    </row>
    <row r="34" spans="1:15" ht="13.15" x14ac:dyDescent="0.4">
      <c r="A34" s="38"/>
      <c r="B34" s="25"/>
      <c r="C34" s="39"/>
      <c r="D34" s="147"/>
      <c r="E34" s="39"/>
      <c r="F34" s="147"/>
      <c r="G34" s="40"/>
      <c r="H34" s="40"/>
      <c r="I34" s="39"/>
      <c r="J34" s="147"/>
      <c r="K34" s="153"/>
      <c r="L34" s="154"/>
      <c r="M34" s="110"/>
      <c r="N34" s="70"/>
      <c r="O34" s="47"/>
    </row>
    <row r="35" spans="1:15" ht="13.15" x14ac:dyDescent="0.4">
      <c r="A35" s="38"/>
      <c r="B35" s="25"/>
      <c r="C35" s="39"/>
      <c r="D35" s="147"/>
      <c r="E35" s="39"/>
      <c r="F35" s="147"/>
      <c r="G35" s="40"/>
      <c r="H35" s="40"/>
      <c r="I35" s="39"/>
      <c r="J35" s="147"/>
      <c r="K35" s="153"/>
      <c r="L35" s="154"/>
      <c r="M35" s="110"/>
      <c r="N35" s="70"/>
      <c r="O35" s="47"/>
    </row>
    <row r="36" spans="1:15" x14ac:dyDescent="0.35">
      <c r="A36" s="34" t="s">
        <v>92</v>
      </c>
      <c r="B36" s="35" t="s">
        <v>5</v>
      </c>
      <c r="C36" s="36">
        <v>1</v>
      </c>
      <c r="D36" s="111">
        <v>1</v>
      </c>
      <c r="E36" s="36">
        <v>1</v>
      </c>
      <c r="F36" s="111">
        <v>1</v>
      </c>
      <c r="G36" s="186"/>
      <c r="H36" s="186"/>
      <c r="I36" s="36"/>
      <c r="J36" s="111"/>
      <c r="K36" s="48"/>
      <c r="L36" s="159"/>
      <c r="M36" s="111"/>
      <c r="N36" s="70" t="s">
        <v>30</v>
      </c>
      <c r="O36" s="47"/>
    </row>
    <row r="37" spans="1:15" ht="13.15" x14ac:dyDescent="0.4">
      <c r="A37" s="37" t="s">
        <v>93</v>
      </c>
      <c r="B37" s="35" t="s">
        <v>4</v>
      </c>
      <c r="C37" s="36">
        <f>C$24*C36</f>
        <v>1.5</v>
      </c>
      <c r="D37" s="111">
        <f>D$24*D36</f>
        <v>1.5</v>
      </c>
      <c r="E37" s="36">
        <f>E$25*E36</f>
        <v>0.3</v>
      </c>
      <c r="F37" s="111">
        <f>F$25*F36</f>
        <v>0.3</v>
      </c>
      <c r="G37" s="186"/>
      <c r="H37" s="186"/>
      <c r="I37" s="36"/>
      <c r="J37" s="111"/>
      <c r="K37" s="171">
        <f>SQRT(SUMSQ(C37,E37))</f>
        <v>1.5297058540778354</v>
      </c>
      <c r="L37" s="172">
        <f>SQRT(SUMSQ(D37,F37))</f>
        <v>1.5297058540778354</v>
      </c>
      <c r="M37" s="112"/>
      <c r="N37" s="70" t="s">
        <v>44</v>
      </c>
      <c r="O37" s="47"/>
    </row>
    <row r="38" spans="1:15" ht="13.15" x14ac:dyDescent="0.4">
      <c r="A38" s="38"/>
      <c r="B38" s="25"/>
      <c r="C38" s="39"/>
      <c r="D38" s="147"/>
      <c r="E38" s="39"/>
      <c r="F38" s="147"/>
      <c r="G38" s="40"/>
      <c r="H38" s="40"/>
      <c r="I38" s="39"/>
      <c r="J38" s="147"/>
      <c r="K38" s="153"/>
      <c r="L38" s="154"/>
      <c r="M38" s="110"/>
      <c r="N38" s="70"/>
      <c r="O38" s="47"/>
    </row>
    <row r="39" spans="1:15" ht="13.15" x14ac:dyDescent="0.4">
      <c r="A39" s="38"/>
      <c r="B39" s="25"/>
      <c r="C39" s="39"/>
      <c r="D39" s="147"/>
      <c r="E39" s="39"/>
      <c r="F39" s="147"/>
      <c r="G39" s="40"/>
      <c r="H39" s="40"/>
      <c r="I39" s="39"/>
      <c r="J39" s="147"/>
      <c r="K39" s="153"/>
      <c r="L39" s="154"/>
      <c r="M39" s="110"/>
      <c r="N39" s="70"/>
      <c r="O39" s="47"/>
    </row>
    <row r="40" spans="1:15" x14ac:dyDescent="0.35">
      <c r="A40" s="34" t="s">
        <v>84</v>
      </c>
      <c r="B40" s="35" t="s">
        <v>5</v>
      </c>
      <c r="C40" s="36">
        <v>1</v>
      </c>
      <c r="D40" s="111">
        <v>1</v>
      </c>
      <c r="E40" s="36">
        <f>E15/(C15+E15)</f>
        <v>0.7152527510491985</v>
      </c>
      <c r="F40" s="111">
        <f>F15/(D15+F15)</f>
        <v>0.7152527510491985</v>
      </c>
      <c r="G40" s="186"/>
      <c r="H40" s="186"/>
      <c r="I40" s="36"/>
      <c r="J40" s="111"/>
      <c r="K40" s="48"/>
      <c r="L40" s="159"/>
      <c r="M40" s="111"/>
      <c r="N40" s="169" t="s">
        <v>60</v>
      </c>
      <c r="O40" s="47"/>
    </row>
    <row r="41" spans="1:15" ht="13.15" x14ac:dyDescent="0.4">
      <c r="A41" s="37" t="s">
        <v>85</v>
      </c>
      <c r="B41" s="35" t="s">
        <v>4</v>
      </c>
      <c r="C41" s="36">
        <f>C$24*C40</f>
        <v>1.5</v>
      </c>
      <c r="D41" s="111">
        <f>D$24*D40</f>
        <v>1.5</v>
      </c>
      <c r="E41" s="36">
        <f>E$25*E40</f>
        <v>0.21457582531475955</v>
      </c>
      <c r="F41" s="111">
        <f>F$25*F40</f>
        <v>0.21457582531475955</v>
      </c>
      <c r="G41" s="186"/>
      <c r="H41" s="186"/>
      <c r="I41" s="36"/>
      <c r="J41" s="111"/>
      <c r="K41" s="171">
        <f>SQRT(SUMSQ(C41,E41))</f>
        <v>1.5152698719401472</v>
      </c>
      <c r="L41" s="172">
        <f>SQRT(SUMSQ(D41,F41))</f>
        <v>1.5152698719401472</v>
      </c>
      <c r="M41" s="112"/>
      <c r="N41" s="70" t="s">
        <v>45</v>
      </c>
      <c r="O41" s="47"/>
    </row>
    <row r="42" spans="1:15" ht="13.15" x14ac:dyDescent="0.4">
      <c r="A42" s="38"/>
      <c r="B42" s="25"/>
      <c r="C42" s="39"/>
      <c r="D42" s="147"/>
      <c r="E42" s="39"/>
      <c r="F42" s="147"/>
      <c r="G42" s="40"/>
      <c r="H42" s="40"/>
      <c r="I42" s="39"/>
      <c r="J42" s="147"/>
      <c r="K42" s="153"/>
      <c r="L42" s="154"/>
      <c r="M42" s="110"/>
      <c r="N42" s="70"/>
      <c r="O42" s="47"/>
    </row>
    <row r="43" spans="1:15" ht="13.15" x14ac:dyDescent="0.4">
      <c r="A43" s="38"/>
      <c r="B43" s="25"/>
      <c r="C43" s="39"/>
      <c r="D43" s="147"/>
      <c r="E43" s="39"/>
      <c r="F43" s="147"/>
      <c r="G43" s="40"/>
      <c r="H43" s="40"/>
      <c r="I43" s="39"/>
      <c r="J43" s="147"/>
      <c r="K43" s="153"/>
      <c r="L43" s="154"/>
      <c r="M43" s="110"/>
      <c r="N43" s="70"/>
      <c r="O43" s="47"/>
    </row>
    <row r="44" spans="1:15" x14ac:dyDescent="0.35">
      <c r="A44" s="34" t="s">
        <v>100</v>
      </c>
      <c r="B44" s="35" t="s">
        <v>5</v>
      </c>
      <c r="C44" s="36"/>
      <c r="D44" s="111"/>
      <c r="E44" s="36"/>
      <c r="F44" s="111"/>
      <c r="G44" s="186">
        <v>0</v>
      </c>
      <c r="H44" s="111">
        <v>0</v>
      </c>
      <c r="I44" s="36">
        <v>1</v>
      </c>
      <c r="J44" s="111">
        <v>1</v>
      </c>
      <c r="K44" s="48"/>
      <c r="L44" s="159"/>
      <c r="M44" s="111"/>
      <c r="N44" s="70" t="s">
        <v>30</v>
      </c>
      <c r="O44" s="47"/>
    </row>
    <row r="45" spans="1:15" ht="13.15" x14ac:dyDescent="0.4">
      <c r="A45" s="37" t="s">
        <v>101</v>
      </c>
      <c r="B45" s="35" t="s">
        <v>4</v>
      </c>
      <c r="C45" s="36"/>
      <c r="D45" s="111"/>
      <c r="E45" s="36"/>
      <c r="F45" s="111"/>
      <c r="G45" s="186">
        <f>G$24*G44</f>
        <v>0</v>
      </c>
      <c r="H45" s="111">
        <f>H$24*H44</f>
        <v>0</v>
      </c>
      <c r="I45" s="36">
        <f>I$25*I44</f>
        <v>0.3</v>
      </c>
      <c r="J45" s="111">
        <f>J$25*J44</f>
        <v>0.3</v>
      </c>
      <c r="K45" s="171">
        <f>SQRT(SUMSQ(G45,I45))</f>
        <v>0.3</v>
      </c>
      <c r="L45" s="172">
        <f>SQRT(SUMSQ(H45,J45))</f>
        <v>0.3</v>
      </c>
      <c r="M45" s="112"/>
      <c r="N45" s="70" t="s">
        <v>43</v>
      </c>
      <c r="O45" s="47"/>
    </row>
    <row r="46" spans="1:15" ht="13.15" x14ac:dyDescent="0.4">
      <c r="A46" s="38"/>
      <c r="B46" s="25"/>
      <c r="C46" s="39"/>
      <c r="D46" s="147"/>
      <c r="E46" s="39"/>
      <c r="F46" s="147"/>
      <c r="G46" s="40"/>
      <c r="H46" s="147"/>
      <c r="I46" s="39"/>
      <c r="J46" s="147"/>
      <c r="K46" s="153"/>
      <c r="L46" s="154"/>
      <c r="M46" s="110"/>
      <c r="N46" s="70"/>
      <c r="O46" s="47"/>
    </row>
    <row r="47" spans="1:15" ht="13.15" x14ac:dyDescent="0.4">
      <c r="A47" s="38"/>
      <c r="B47" s="25"/>
      <c r="C47" s="39"/>
      <c r="D47" s="147"/>
      <c r="E47" s="39"/>
      <c r="F47" s="147"/>
      <c r="G47" s="40"/>
      <c r="H47" s="147"/>
      <c r="I47" s="39"/>
      <c r="J47" s="147"/>
      <c r="K47" s="153"/>
      <c r="L47" s="154"/>
      <c r="M47" s="110"/>
      <c r="N47" s="70"/>
      <c r="O47" s="47"/>
    </row>
    <row r="48" spans="1:15" x14ac:dyDescent="0.35">
      <c r="A48" s="34" t="s">
        <v>55</v>
      </c>
      <c r="B48" s="35" t="s">
        <v>5</v>
      </c>
      <c r="C48" s="36"/>
      <c r="D48" s="111"/>
      <c r="E48" s="36"/>
      <c r="F48" s="111"/>
      <c r="G48" s="186">
        <v>1</v>
      </c>
      <c r="H48" s="111">
        <v>1</v>
      </c>
      <c r="I48" s="36">
        <v>1</v>
      </c>
      <c r="J48" s="111">
        <v>1</v>
      </c>
      <c r="K48" s="48"/>
      <c r="L48" s="159"/>
      <c r="M48" s="111"/>
      <c r="N48" s="70" t="s">
        <v>30</v>
      </c>
      <c r="O48" s="47"/>
    </row>
    <row r="49" spans="1:15" ht="13.15" x14ac:dyDescent="0.4">
      <c r="A49" s="37" t="s">
        <v>56</v>
      </c>
      <c r="B49" s="35" t="s">
        <v>4</v>
      </c>
      <c r="C49" s="36"/>
      <c r="D49" s="111"/>
      <c r="E49" s="36"/>
      <c r="F49" s="111"/>
      <c r="G49" s="186">
        <f>G$24*G48</f>
        <v>1.5</v>
      </c>
      <c r="H49" s="111">
        <f>H$24*H48</f>
        <v>1.5</v>
      </c>
      <c r="I49" s="36">
        <f>I$25*I48</f>
        <v>0.3</v>
      </c>
      <c r="J49" s="111">
        <f>J$25*J48</f>
        <v>0.3</v>
      </c>
      <c r="K49" s="171">
        <f>SQRT(SUMSQ(G49,I49))</f>
        <v>1.5297058540778354</v>
      </c>
      <c r="L49" s="172">
        <f>SQRT(SUMSQ(H49,J49))</f>
        <v>1.5297058540778354</v>
      </c>
      <c r="M49" s="112"/>
      <c r="N49" s="70" t="s">
        <v>44</v>
      </c>
      <c r="O49" s="47"/>
    </row>
    <row r="50" spans="1:15" ht="13.15" x14ac:dyDescent="0.4">
      <c r="A50" s="38"/>
      <c r="B50" s="25"/>
      <c r="C50" s="39"/>
      <c r="D50" s="147"/>
      <c r="E50" s="39"/>
      <c r="F50" s="147"/>
      <c r="G50" s="40"/>
      <c r="H50" s="147"/>
      <c r="I50" s="39"/>
      <c r="J50" s="147"/>
      <c r="K50" s="153"/>
      <c r="L50" s="154"/>
      <c r="M50" s="110"/>
      <c r="N50" s="70"/>
      <c r="O50" s="47"/>
    </row>
    <row r="51" spans="1:15" ht="13.15" x14ac:dyDescent="0.4">
      <c r="A51" s="38"/>
      <c r="B51" s="25"/>
      <c r="C51" s="39"/>
      <c r="D51" s="147"/>
      <c r="E51" s="39"/>
      <c r="F51" s="147"/>
      <c r="G51" s="40"/>
      <c r="H51" s="147"/>
      <c r="I51" s="39"/>
      <c r="J51" s="147"/>
      <c r="K51" s="153"/>
      <c r="L51" s="154"/>
      <c r="M51" s="110"/>
      <c r="N51" s="70"/>
      <c r="O51" s="47"/>
    </row>
    <row r="52" spans="1:15" x14ac:dyDescent="0.35">
      <c r="A52" s="34" t="s">
        <v>68</v>
      </c>
      <c r="B52" s="187" t="s">
        <v>5</v>
      </c>
      <c r="C52" s="36"/>
      <c r="D52" s="111"/>
      <c r="E52" s="36"/>
      <c r="F52" s="111"/>
      <c r="G52" s="186">
        <v>1</v>
      </c>
      <c r="H52" s="111">
        <v>1</v>
      </c>
      <c r="I52" s="36">
        <f>I15/(G15+I15)</f>
        <v>1.258925411635676E-10</v>
      </c>
      <c r="J52" s="111">
        <f>J15/(H15+J15)</f>
        <v>0.75974692664795762</v>
      </c>
      <c r="K52" s="48"/>
      <c r="L52" s="159"/>
      <c r="M52" s="111"/>
      <c r="N52" s="169" t="s">
        <v>60</v>
      </c>
      <c r="O52" s="47"/>
    </row>
    <row r="53" spans="1:15" ht="13.15" x14ac:dyDescent="0.4">
      <c r="A53" s="37" t="s">
        <v>69</v>
      </c>
      <c r="B53" s="187" t="s">
        <v>4</v>
      </c>
      <c r="C53" s="36"/>
      <c r="D53" s="111"/>
      <c r="E53" s="36"/>
      <c r="F53" s="111"/>
      <c r="G53" s="186">
        <f>G$24*G52</f>
        <v>1.5</v>
      </c>
      <c r="H53" s="111">
        <f>H$24*H52</f>
        <v>1.5</v>
      </c>
      <c r="I53" s="36">
        <f>I$25*I52</f>
        <v>3.776776234907028E-11</v>
      </c>
      <c r="J53" s="111">
        <f>J$25*J52</f>
        <v>0.22792407799438727</v>
      </c>
      <c r="K53" s="171">
        <f>SQRT(SUMSQ(G53,I53))</f>
        <v>1.5</v>
      </c>
      <c r="L53" s="172">
        <f>SQRT(SUMSQ(H53,J53))</f>
        <v>1.5172176459986193</v>
      </c>
      <c r="M53" s="112"/>
      <c r="N53" s="70" t="s">
        <v>45</v>
      </c>
      <c r="O53" s="47"/>
    </row>
    <row r="54" spans="1:15" ht="13.5" thickBot="1" x14ac:dyDescent="0.45">
      <c r="A54" s="84"/>
      <c r="B54" s="98"/>
      <c r="C54" s="188"/>
      <c r="D54" s="189"/>
      <c r="E54" s="188"/>
      <c r="F54" s="189"/>
      <c r="G54" s="190"/>
      <c r="H54" s="189"/>
      <c r="I54" s="188"/>
      <c r="J54" s="189"/>
      <c r="K54" s="150"/>
      <c r="L54" s="113"/>
      <c r="M54" s="113"/>
      <c r="N54" s="71"/>
      <c r="O54" s="47"/>
    </row>
    <row r="55" spans="1:15" ht="13.15" x14ac:dyDescent="0.4">
      <c r="B55" s="25"/>
      <c r="C55" s="40"/>
      <c r="D55" s="40"/>
      <c r="E55" s="40"/>
      <c r="F55" s="40"/>
      <c r="G55" s="40"/>
      <c r="H55" s="40"/>
      <c r="I55" s="40"/>
      <c r="J55" s="40"/>
      <c r="K55" s="41"/>
      <c r="L55" s="41"/>
      <c r="M55" s="41"/>
      <c r="N55" s="41"/>
      <c r="O55" s="47"/>
    </row>
    <row r="56" spans="1:15" ht="13.15" thickBot="1" x14ac:dyDescent="0.4">
      <c r="A56" s="191"/>
      <c r="I56" s="47"/>
      <c r="J56" s="47"/>
      <c r="O56" s="47"/>
    </row>
    <row r="57" spans="1:15" ht="13.15" x14ac:dyDescent="0.4">
      <c r="A57" s="9" t="s">
        <v>26</v>
      </c>
      <c r="B57" s="11"/>
      <c r="C57" s="11"/>
      <c r="D57" s="11"/>
      <c r="E57" s="11"/>
      <c r="F57" s="11"/>
      <c r="G57" s="11"/>
      <c r="H57" s="11"/>
      <c r="I57" s="28"/>
      <c r="J57" s="28"/>
      <c r="K57" s="44"/>
      <c r="L57" s="44"/>
      <c r="M57" s="44"/>
      <c r="N57" s="13" t="s">
        <v>0</v>
      </c>
      <c r="O57" s="47"/>
    </row>
    <row r="58" spans="1:15" ht="13.15" thickBot="1" x14ac:dyDescent="0.4">
      <c r="A58" s="94" t="s">
        <v>118</v>
      </c>
      <c r="B58" s="21"/>
      <c r="C58" s="21"/>
      <c r="D58" s="21"/>
      <c r="E58" s="21"/>
      <c r="F58" s="21"/>
      <c r="G58" s="21"/>
      <c r="H58" s="21"/>
      <c r="I58" s="21"/>
      <c r="J58" s="21"/>
      <c r="K58" s="25"/>
      <c r="L58" s="25"/>
      <c r="M58" s="25"/>
      <c r="N58" s="69"/>
      <c r="O58" s="47"/>
    </row>
    <row r="59" spans="1:15" ht="13.15" x14ac:dyDescent="0.4">
      <c r="A59" s="9"/>
      <c r="B59" s="11"/>
      <c r="C59" s="11"/>
      <c r="D59" s="11"/>
      <c r="E59" s="11"/>
      <c r="F59" s="11"/>
      <c r="G59" s="11"/>
      <c r="H59" s="11"/>
      <c r="I59" s="28"/>
      <c r="J59" s="28"/>
      <c r="K59" s="44"/>
      <c r="L59" s="44"/>
      <c r="M59" s="44"/>
      <c r="N59" s="55"/>
      <c r="O59" s="47"/>
    </row>
    <row r="60" spans="1:15" ht="13.15" thickBot="1" x14ac:dyDescent="0.4">
      <c r="I60" s="47"/>
      <c r="J60" s="47"/>
      <c r="K60" s="43"/>
      <c r="L60" s="43"/>
      <c r="M60" s="43"/>
      <c r="O60" s="47"/>
    </row>
    <row r="61" spans="1:15" ht="13.15" x14ac:dyDescent="0.4">
      <c r="A61" s="9" t="s">
        <v>27</v>
      </c>
      <c r="B61" s="64"/>
      <c r="C61" s="209" t="s">
        <v>83</v>
      </c>
      <c r="D61" s="208"/>
      <c r="E61" s="209" t="s">
        <v>89</v>
      </c>
      <c r="F61" s="208"/>
      <c r="G61" s="209" t="s">
        <v>65</v>
      </c>
      <c r="H61" s="208"/>
      <c r="I61" s="209" t="s">
        <v>66</v>
      </c>
      <c r="J61" s="208"/>
      <c r="K61" s="12"/>
      <c r="L61" s="12"/>
      <c r="M61" s="12"/>
      <c r="N61" s="13" t="s">
        <v>0</v>
      </c>
      <c r="O61" s="47"/>
    </row>
    <row r="62" spans="1:15" ht="13.15" x14ac:dyDescent="0.4">
      <c r="A62" s="29"/>
      <c r="B62" s="15"/>
      <c r="C62" s="128" t="s">
        <v>48</v>
      </c>
      <c r="D62" s="107" t="s">
        <v>49</v>
      </c>
      <c r="E62" s="128" t="s">
        <v>48</v>
      </c>
      <c r="F62" s="107" t="s">
        <v>49</v>
      </c>
      <c r="G62" s="128" t="s">
        <v>48</v>
      </c>
      <c r="H62" s="107" t="s">
        <v>49</v>
      </c>
      <c r="I62" s="128" t="s">
        <v>48</v>
      </c>
      <c r="J62" s="107" t="s">
        <v>49</v>
      </c>
      <c r="K62" s="8"/>
      <c r="L62" s="8"/>
      <c r="M62" s="8"/>
      <c r="N62" s="108"/>
      <c r="O62" s="47"/>
    </row>
    <row r="63" spans="1:15" ht="13.15" x14ac:dyDescent="0.4">
      <c r="A63" s="14"/>
      <c r="B63" s="15"/>
      <c r="C63" s="16"/>
      <c r="D63" s="146"/>
      <c r="E63" s="16"/>
      <c r="F63" s="146"/>
      <c r="G63" s="17"/>
      <c r="H63" s="17"/>
      <c r="I63" s="16"/>
      <c r="J63" s="146"/>
      <c r="K63" s="8"/>
      <c r="L63" s="8"/>
      <c r="M63" s="8"/>
      <c r="N63" s="56"/>
      <c r="O63" s="47"/>
    </row>
    <row r="64" spans="1:15" x14ac:dyDescent="0.35">
      <c r="A64" s="19" t="s">
        <v>39</v>
      </c>
      <c r="B64" s="20" t="s">
        <v>2</v>
      </c>
      <c r="C64" s="151">
        <f>C7</f>
        <v>-98</v>
      </c>
      <c r="D64" s="152">
        <f>D7</f>
        <v>-98</v>
      </c>
      <c r="E64" s="151"/>
      <c r="F64" s="152"/>
      <c r="G64" s="192">
        <f>G7</f>
        <v>-98</v>
      </c>
      <c r="H64" s="152">
        <f>H7</f>
        <v>-98</v>
      </c>
      <c r="I64" s="151"/>
      <c r="J64" s="152"/>
      <c r="K64" s="8"/>
      <c r="L64" s="8"/>
      <c r="M64" s="8"/>
      <c r="N64" s="54"/>
      <c r="O64" s="47"/>
    </row>
    <row r="65" spans="1:15" x14ac:dyDescent="0.35">
      <c r="A65" s="19" t="s">
        <v>3</v>
      </c>
      <c r="B65" s="20" t="s">
        <v>4</v>
      </c>
      <c r="C65" s="80"/>
      <c r="D65" s="57"/>
      <c r="E65" s="134">
        <f>E8</f>
        <v>4</v>
      </c>
      <c r="F65" s="126">
        <f>F8</f>
        <v>4</v>
      </c>
      <c r="G65" s="21"/>
      <c r="H65" s="57"/>
      <c r="I65" s="142">
        <f>I8</f>
        <v>-99</v>
      </c>
      <c r="J65" s="126">
        <f>J8</f>
        <v>5</v>
      </c>
      <c r="K65" s="8"/>
      <c r="L65" s="8"/>
      <c r="M65" s="8"/>
      <c r="N65" s="54"/>
      <c r="O65" s="47"/>
    </row>
    <row r="66" spans="1:15" x14ac:dyDescent="0.35">
      <c r="A66" s="33" t="s">
        <v>67</v>
      </c>
      <c r="B66" s="57" t="s">
        <v>4</v>
      </c>
      <c r="C66" s="80"/>
      <c r="D66" s="57"/>
      <c r="E66" s="134"/>
      <c r="F66" s="126"/>
      <c r="G66" s="21"/>
      <c r="H66" s="57"/>
      <c r="I66" s="134"/>
      <c r="J66" s="126"/>
      <c r="K66" s="8"/>
      <c r="L66" s="8"/>
      <c r="M66" s="8"/>
      <c r="N66" s="54"/>
      <c r="O66" s="47"/>
    </row>
    <row r="67" spans="1:15" x14ac:dyDescent="0.35">
      <c r="A67" s="19"/>
      <c r="B67" s="20"/>
      <c r="C67" s="80"/>
      <c r="D67" s="57"/>
      <c r="E67" s="134"/>
      <c r="F67" s="126"/>
      <c r="G67" s="21"/>
      <c r="H67" s="57"/>
      <c r="I67" s="134"/>
      <c r="J67" s="126"/>
      <c r="K67" s="8"/>
      <c r="L67" s="8"/>
      <c r="M67" s="8"/>
      <c r="N67" s="56"/>
      <c r="O67" s="47"/>
    </row>
    <row r="68" spans="1:15" x14ac:dyDescent="0.35">
      <c r="A68" s="19" t="s">
        <v>10</v>
      </c>
      <c r="B68" s="20" t="s">
        <v>4</v>
      </c>
      <c r="C68" s="131">
        <v>0</v>
      </c>
      <c r="D68" s="132">
        <v>0</v>
      </c>
      <c r="E68" s="131">
        <v>0</v>
      </c>
      <c r="F68" s="132">
        <v>0</v>
      </c>
      <c r="G68" s="193">
        <v>0</v>
      </c>
      <c r="H68" s="132">
        <v>0</v>
      </c>
      <c r="I68" s="131">
        <v>0</v>
      </c>
      <c r="J68" s="132">
        <v>0</v>
      </c>
      <c r="K68" s="8"/>
      <c r="L68" s="8"/>
      <c r="M68" s="8"/>
      <c r="N68" s="22" t="s">
        <v>8</v>
      </c>
    </row>
    <row r="69" spans="1:15" ht="13.15" x14ac:dyDescent="0.4">
      <c r="A69" s="33" t="s">
        <v>9</v>
      </c>
      <c r="B69" s="20" t="s">
        <v>4</v>
      </c>
      <c r="C69" s="153">
        <f>C64+C68</f>
        <v>-98</v>
      </c>
      <c r="D69" s="154">
        <f>D64+D68</f>
        <v>-98</v>
      </c>
      <c r="E69" s="153">
        <f>E65+E68</f>
        <v>4</v>
      </c>
      <c r="F69" s="154">
        <f>F65+F68</f>
        <v>4</v>
      </c>
      <c r="G69" s="72">
        <f>G64+G68</f>
        <v>-98</v>
      </c>
      <c r="H69" s="154">
        <f>H64+H68</f>
        <v>-98</v>
      </c>
      <c r="I69" s="157">
        <f>I65+I68</f>
        <v>-99</v>
      </c>
      <c r="J69" s="154">
        <f>J65+J68</f>
        <v>5</v>
      </c>
      <c r="K69" s="8"/>
      <c r="L69" s="8"/>
      <c r="M69" s="8"/>
      <c r="N69" s="22" t="s">
        <v>12</v>
      </c>
    </row>
    <row r="70" spans="1:15" x14ac:dyDescent="0.35">
      <c r="A70" s="19"/>
      <c r="B70" s="20"/>
      <c r="C70" s="102"/>
      <c r="D70" s="20"/>
      <c r="E70" s="102"/>
      <c r="F70" s="20"/>
      <c r="G70" s="18"/>
      <c r="H70" s="18"/>
      <c r="I70" s="102"/>
      <c r="J70" s="20"/>
      <c r="K70" s="8"/>
      <c r="L70" s="8"/>
      <c r="M70" s="8"/>
      <c r="N70" s="56"/>
    </row>
    <row r="71" spans="1:15" x14ac:dyDescent="0.35">
      <c r="A71" s="46" t="s">
        <v>7</v>
      </c>
      <c r="B71" s="20"/>
      <c r="C71" s="102"/>
      <c r="D71" s="20"/>
      <c r="E71" s="102"/>
      <c r="F71" s="20"/>
      <c r="G71" s="18"/>
      <c r="H71" s="18"/>
      <c r="I71" s="102"/>
      <c r="J71" s="20"/>
      <c r="K71" s="8"/>
      <c r="L71" s="8"/>
      <c r="M71" s="8"/>
      <c r="N71" s="56"/>
    </row>
    <row r="72" spans="1:15" x14ac:dyDescent="0.35">
      <c r="A72" s="19" t="s">
        <v>28</v>
      </c>
      <c r="B72" s="20" t="s">
        <v>42</v>
      </c>
      <c r="C72" s="139">
        <f>(10^12)*(10^-3)*(C5/15)*10^(C69/10)</f>
        <v>0.31697863849222196</v>
      </c>
      <c r="D72" s="125">
        <f>(10^12)*(10^-3)*(D5/15)*10^(D69/10)</f>
        <v>0.31697863849222196</v>
      </c>
      <c r="E72" s="139">
        <f>(10^12)*(10^-3)*(C5/15)*10^((C69+E69)/10)</f>
        <v>0.79621434110699241</v>
      </c>
      <c r="F72" s="125">
        <f>(10^12)*(10^-3)*(D5/15)*10^((D69+F69)/10)</f>
        <v>0.79621434110699241</v>
      </c>
      <c r="G72" s="139">
        <f>(10^12)*(10^-3)*(G5/15)*10^(G69/10)</f>
        <v>0.31697863849222196</v>
      </c>
      <c r="H72" s="125">
        <f>(10^12)*(10^-3)*(H5/15)*10^(H69/10)</f>
        <v>0.31697863849222196</v>
      </c>
      <c r="I72" s="139">
        <f>(10^12)*(10^-3)*(G5/15)*10^((G69+I69)/10)</f>
        <v>3.9905246299377443E-11</v>
      </c>
      <c r="J72" s="125">
        <f>(10^12)*(10^-3)*(H5/15)*10^((H69+J69)/10)</f>
        <v>1.0023744672545409</v>
      </c>
      <c r="K72" s="8"/>
      <c r="L72" s="8"/>
      <c r="M72" s="8"/>
      <c r="N72" s="56"/>
    </row>
    <row r="73" spans="1:15" ht="13.15" x14ac:dyDescent="0.4">
      <c r="A73" s="31" t="s">
        <v>51</v>
      </c>
      <c r="B73" s="20" t="s">
        <v>4</v>
      </c>
      <c r="C73" s="102"/>
      <c r="D73" s="20"/>
      <c r="E73" s="155">
        <f>10*LOG10(E72/C72)</f>
        <v>3.9999999999999987</v>
      </c>
      <c r="F73" s="156">
        <f>10*LOG10(F72/D72)</f>
        <v>3.9999999999999987</v>
      </c>
      <c r="G73" s="102"/>
      <c r="H73" s="20"/>
      <c r="I73" s="158">
        <f>10*LOG10(I72/G72)</f>
        <v>-99</v>
      </c>
      <c r="J73" s="156">
        <f>10*LOG10(J72/H72)</f>
        <v>4.9999999999999938</v>
      </c>
      <c r="K73" s="8"/>
      <c r="L73" s="8"/>
      <c r="M73" s="8"/>
      <c r="N73" s="22"/>
    </row>
    <row r="74" spans="1:15" ht="13.15" x14ac:dyDescent="0.4">
      <c r="A74" s="145" t="s">
        <v>54</v>
      </c>
      <c r="B74" s="20" t="s">
        <v>40</v>
      </c>
      <c r="C74" s="102"/>
      <c r="D74" s="20"/>
      <c r="E74" s="155">
        <f>C69+E69+10*LOG(C5/15)</f>
        <v>-90.989700043360187</v>
      </c>
      <c r="F74" s="156">
        <f>D69+F69+10*LOG(D5/15)</f>
        <v>-90.989700043360187</v>
      </c>
      <c r="G74" s="102"/>
      <c r="H74" s="20"/>
      <c r="I74" s="158">
        <f>G69+I69+10*LOG(G5/15)</f>
        <v>-193.98970004336019</v>
      </c>
      <c r="J74" s="156">
        <f>H69+J69+10*LOG(H5/15)</f>
        <v>-89.989700043360187</v>
      </c>
      <c r="K74" s="8"/>
      <c r="L74" s="8"/>
      <c r="M74" s="8"/>
      <c r="N74" s="22"/>
    </row>
    <row r="75" spans="1:15" ht="13.5" thickBot="1" x14ac:dyDescent="0.45">
      <c r="A75" s="204" t="s">
        <v>33</v>
      </c>
      <c r="B75" s="85" t="s">
        <v>41</v>
      </c>
      <c r="C75" s="205">
        <f>10*LOG((C72+E72)*10^-9)+10*LOG(E9*12)</f>
        <v>-61.666781190811641</v>
      </c>
      <c r="D75" s="206">
        <f>10*LOG((D72+F72)*10^-9)+10*LOG(F9*12)</f>
        <v>-61.666781190811641</v>
      </c>
      <c r="E75" s="205"/>
      <c r="F75" s="206"/>
      <c r="G75" s="205">
        <f>10*LOG((G72+I72)*10^-9)+10*LOG(I9*12)</f>
        <v>-67.122185821357846</v>
      </c>
      <c r="H75" s="206">
        <f>10*LOG((H72+J72)*10^-9)+10*LOG(J9*12)</f>
        <v>-60.928875341243646</v>
      </c>
      <c r="I75" s="205"/>
      <c r="J75" s="206"/>
      <c r="K75" s="83"/>
      <c r="L75" s="83"/>
      <c r="M75" s="8"/>
      <c r="N75" s="22"/>
    </row>
    <row r="76" spans="1:15" s="63" customFormat="1" x14ac:dyDescent="0.35">
      <c r="A76" s="81"/>
      <c r="B76" s="62"/>
      <c r="C76" s="62"/>
      <c r="D76" s="62"/>
      <c r="E76" s="62"/>
      <c r="F76" s="62"/>
      <c r="G76" s="194"/>
      <c r="H76" s="62"/>
      <c r="I76" s="104"/>
      <c r="J76" s="104"/>
      <c r="K76" s="62"/>
      <c r="L76" s="62"/>
      <c r="M76" s="67"/>
      <c r="N76" s="67"/>
    </row>
    <row r="77" spans="1:15" s="63" customFormat="1" ht="13.15" thickBot="1" x14ac:dyDescent="0.4">
      <c r="A77" s="65"/>
      <c r="B77" s="62"/>
      <c r="C77" s="62"/>
      <c r="D77" s="62"/>
      <c r="E77" s="62"/>
      <c r="F77" s="62"/>
      <c r="G77" s="62"/>
      <c r="H77" s="62"/>
      <c r="I77" s="104"/>
      <c r="J77" s="104"/>
      <c r="K77" s="62"/>
      <c r="L77" s="62"/>
      <c r="M77" s="62"/>
      <c r="N77" s="62"/>
    </row>
    <row r="78" spans="1:15" ht="13.15" x14ac:dyDescent="0.4">
      <c r="A78" s="9" t="s">
        <v>29</v>
      </c>
      <c r="B78" s="11"/>
      <c r="C78" s="209" t="s">
        <v>83</v>
      </c>
      <c r="D78" s="208"/>
      <c r="E78" s="209" t="s">
        <v>89</v>
      </c>
      <c r="F78" s="208"/>
      <c r="G78" s="209" t="s">
        <v>65</v>
      </c>
      <c r="H78" s="208"/>
      <c r="I78" s="209" t="s">
        <v>66</v>
      </c>
      <c r="J78" s="208"/>
      <c r="K78" s="207" t="s">
        <v>18</v>
      </c>
      <c r="L78" s="208"/>
      <c r="M78" s="92" t="s">
        <v>62</v>
      </c>
      <c r="N78" s="13" t="s">
        <v>61</v>
      </c>
    </row>
    <row r="79" spans="1:15" ht="13.15" x14ac:dyDescent="0.4">
      <c r="A79" s="29"/>
      <c r="B79" s="18"/>
      <c r="C79" s="128" t="s">
        <v>48</v>
      </c>
      <c r="D79" s="107" t="s">
        <v>49</v>
      </c>
      <c r="E79" s="128" t="s">
        <v>48</v>
      </c>
      <c r="F79" s="107" t="s">
        <v>49</v>
      </c>
      <c r="G79" s="128" t="s">
        <v>48</v>
      </c>
      <c r="H79" s="107" t="s">
        <v>49</v>
      </c>
      <c r="I79" s="128" t="s">
        <v>48</v>
      </c>
      <c r="J79" s="107" t="s">
        <v>49</v>
      </c>
      <c r="K79" s="128" t="s">
        <v>48</v>
      </c>
      <c r="L79" s="107" t="s">
        <v>49</v>
      </c>
      <c r="M79" s="89"/>
      <c r="N79" s="129"/>
    </row>
    <row r="80" spans="1:15" ht="13.15" x14ac:dyDescent="0.4">
      <c r="A80" s="29"/>
      <c r="B80" s="18"/>
      <c r="C80" s="76"/>
      <c r="D80" s="130"/>
      <c r="E80" s="76"/>
      <c r="F80" s="130"/>
      <c r="G80" s="76"/>
      <c r="H80" s="130"/>
      <c r="I80" s="76"/>
      <c r="J80" s="130"/>
      <c r="K80" s="16"/>
      <c r="L80" s="146"/>
      <c r="M80" s="89"/>
      <c r="N80" s="52"/>
    </row>
    <row r="81" spans="1:14" x14ac:dyDescent="0.35">
      <c r="A81" s="34" t="s">
        <v>94</v>
      </c>
      <c r="B81" s="35" t="s">
        <v>4</v>
      </c>
      <c r="C81" s="48"/>
      <c r="D81" s="159"/>
      <c r="E81" s="86">
        <f>E82-K82</f>
        <v>3.6999999999999988</v>
      </c>
      <c r="F81" s="164">
        <f>F82-L82</f>
        <v>3.6999999999999988</v>
      </c>
      <c r="G81" s="48"/>
      <c r="H81" s="159"/>
      <c r="I81" s="48"/>
      <c r="J81" s="159"/>
      <c r="K81" s="48"/>
      <c r="L81" s="159"/>
      <c r="M81" s="116">
        <v>-4</v>
      </c>
      <c r="N81" s="117" t="s">
        <v>70</v>
      </c>
    </row>
    <row r="82" spans="1:14" ht="13.15" x14ac:dyDescent="0.4">
      <c r="A82" s="37" t="s">
        <v>95</v>
      </c>
      <c r="B82" s="35" t="s">
        <v>4</v>
      </c>
      <c r="C82" s="48"/>
      <c r="D82" s="159"/>
      <c r="E82" s="48">
        <f>E73</f>
        <v>3.9999999999999987</v>
      </c>
      <c r="F82" s="159">
        <f>F73</f>
        <v>3.9999999999999987</v>
      </c>
      <c r="G82" s="48"/>
      <c r="H82" s="159"/>
      <c r="I82" s="48"/>
      <c r="J82" s="159"/>
      <c r="K82" s="171">
        <f>K33</f>
        <v>0.3</v>
      </c>
      <c r="L82" s="172">
        <f>L33</f>
        <v>0.3</v>
      </c>
      <c r="M82" s="115"/>
      <c r="N82" s="22"/>
    </row>
    <row r="83" spans="1:14" x14ac:dyDescent="0.35">
      <c r="A83" s="34" t="s">
        <v>96</v>
      </c>
      <c r="B83" s="35" t="s">
        <v>4</v>
      </c>
      <c r="C83" s="48"/>
      <c r="D83" s="159"/>
      <c r="E83" s="48">
        <f>E82+K82</f>
        <v>4.2999999999999989</v>
      </c>
      <c r="F83" s="159">
        <f>F82+L82</f>
        <v>4.2999999999999989</v>
      </c>
      <c r="G83" s="48"/>
      <c r="H83" s="159"/>
      <c r="I83" s="48"/>
      <c r="J83" s="159"/>
      <c r="K83" s="48"/>
      <c r="L83" s="159"/>
      <c r="M83" s="114"/>
      <c r="N83" s="22"/>
    </row>
    <row r="84" spans="1:14" ht="13.15" x14ac:dyDescent="0.4">
      <c r="A84" s="42"/>
      <c r="B84" s="25"/>
      <c r="C84" s="45"/>
      <c r="D84" s="118"/>
      <c r="E84" s="45"/>
      <c r="F84" s="118"/>
      <c r="G84" s="45"/>
      <c r="H84" s="118"/>
      <c r="I84" s="45"/>
      <c r="J84" s="118"/>
      <c r="K84" s="153"/>
      <c r="L84" s="154"/>
      <c r="M84" s="93"/>
      <c r="N84" s="22"/>
    </row>
    <row r="85" spans="1:14" x14ac:dyDescent="0.35">
      <c r="A85" s="34" t="s">
        <v>97</v>
      </c>
      <c r="B85" s="87" t="s">
        <v>40</v>
      </c>
      <c r="C85" s="49"/>
      <c r="D85" s="161"/>
      <c r="E85" s="95">
        <f>E86-K86</f>
        <v>-92.51940589743802</v>
      </c>
      <c r="F85" s="165">
        <f>F86-L86</f>
        <v>-92.51940589743802</v>
      </c>
      <c r="G85" s="96"/>
      <c r="H85" s="166"/>
      <c r="I85" s="96"/>
      <c r="J85" s="166"/>
      <c r="K85" s="173"/>
      <c r="L85" s="174"/>
      <c r="M85" s="181">
        <v>-118.5</v>
      </c>
      <c r="N85" s="180" t="s">
        <v>106</v>
      </c>
    </row>
    <row r="86" spans="1:14" ht="13.15" x14ac:dyDescent="0.4">
      <c r="A86" s="37" t="s">
        <v>98</v>
      </c>
      <c r="B86" s="87" t="s">
        <v>40</v>
      </c>
      <c r="C86" s="49"/>
      <c r="D86" s="161"/>
      <c r="E86" s="96">
        <f>E74</f>
        <v>-90.989700043360187</v>
      </c>
      <c r="F86" s="166">
        <f>F74</f>
        <v>-90.989700043360187</v>
      </c>
      <c r="G86" s="96"/>
      <c r="H86" s="166"/>
      <c r="I86" s="96"/>
      <c r="J86" s="166"/>
      <c r="K86" s="171">
        <f>K37</f>
        <v>1.5297058540778354</v>
      </c>
      <c r="L86" s="172">
        <f>L37</f>
        <v>1.5297058540778354</v>
      </c>
      <c r="M86" s="115"/>
      <c r="N86" s="52"/>
    </row>
    <row r="87" spans="1:14" x14ac:dyDescent="0.35">
      <c r="A87" s="34" t="s">
        <v>99</v>
      </c>
      <c r="B87" s="87" t="s">
        <v>40</v>
      </c>
      <c r="C87" s="49"/>
      <c r="D87" s="161"/>
      <c r="E87" s="48">
        <f>E86+K86</f>
        <v>-89.459994189282355</v>
      </c>
      <c r="F87" s="159">
        <f>F86+L86</f>
        <v>-89.459994189282355</v>
      </c>
      <c r="G87" s="48"/>
      <c r="H87" s="159"/>
      <c r="I87" s="48"/>
      <c r="J87" s="159"/>
      <c r="K87" s="173"/>
      <c r="L87" s="174"/>
      <c r="M87" s="114"/>
      <c r="N87" s="52"/>
    </row>
    <row r="88" spans="1:14" s="47" customFormat="1" x14ac:dyDescent="0.35">
      <c r="A88" s="68"/>
      <c r="B88" s="88"/>
      <c r="C88" s="42"/>
      <c r="D88" s="162"/>
      <c r="E88" s="45"/>
      <c r="F88" s="118"/>
      <c r="G88" s="45"/>
      <c r="H88" s="118"/>
      <c r="I88" s="45"/>
      <c r="J88" s="118"/>
      <c r="K88" s="175"/>
      <c r="L88" s="176"/>
      <c r="M88" s="90"/>
      <c r="N88" s="56"/>
    </row>
    <row r="89" spans="1:14" s="47" customFormat="1" x14ac:dyDescent="0.35">
      <c r="A89" s="34" t="s">
        <v>86</v>
      </c>
      <c r="B89" s="87" t="s">
        <v>41</v>
      </c>
      <c r="C89" s="86">
        <f>C90-K90</f>
        <v>-63.182051062751789</v>
      </c>
      <c r="D89" s="164">
        <f>D90-L90</f>
        <v>-63.182051062751789</v>
      </c>
      <c r="E89" s="96"/>
      <c r="F89" s="166"/>
      <c r="G89" s="96"/>
      <c r="H89" s="166"/>
      <c r="I89" s="96"/>
      <c r="J89" s="166"/>
      <c r="K89" s="173"/>
      <c r="L89" s="174"/>
      <c r="M89" s="181">
        <f>-114.5+10*LOG(E9*12)</f>
        <v>-86.632485778544378</v>
      </c>
      <c r="N89" s="180" t="s">
        <v>107</v>
      </c>
    </row>
    <row r="90" spans="1:14" s="47" customFormat="1" ht="13.15" x14ac:dyDescent="0.4">
      <c r="A90" s="37" t="s">
        <v>87</v>
      </c>
      <c r="B90" s="87" t="s">
        <v>41</v>
      </c>
      <c r="C90" s="48">
        <f>C75</f>
        <v>-61.666781190811641</v>
      </c>
      <c r="D90" s="159">
        <f>D75</f>
        <v>-61.666781190811641</v>
      </c>
      <c r="E90" s="96"/>
      <c r="F90" s="166"/>
      <c r="G90" s="96"/>
      <c r="H90" s="166"/>
      <c r="I90" s="96"/>
      <c r="J90" s="166"/>
      <c r="K90" s="171">
        <f>K41</f>
        <v>1.5152698719401472</v>
      </c>
      <c r="L90" s="172">
        <f>L41</f>
        <v>1.5152698719401472</v>
      </c>
      <c r="M90" s="115"/>
      <c r="N90" s="52"/>
    </row>
    <row r="91" spans="1:14" s="47" customFormat="1" x14ac:dyDescent="0.35">
      <c r="A91" s="34" t="s">
        <v>88</v>
      </c>
      <c r="B91" s="87" t="s">
        <v>41</v>
      </c>
      <c r="C91" s="86">
        <f>C90+K90</f>
        <v>-60.151511318871492</v>
      </c>
      <c r="D91" s="164">
        <f>D90+L90</f>
        <v>-60.151511318871492</v>
      </c>
      <c r="E91" s="48"/>
      <c r="F91" s="159"/>
      <c r="G91" s="48"/>
      <c r="H91" s="159"/>
      <c r="I91" s="48"/>
      <c r="J91" s="159"/>
      <c r="K91" s="173"/>
      <c r="L91" s="174"/>
      <c r="M91" s="116">
        <v>-50</v>
      </c>
      <c r="N91" s="117" t="s">
        <v>76</v>
      </c>
    </row>
    <row r="92" spans="1:14" s="47" customFormat="1" x14ac:dyDescent="0.35">
      <c r="A92" s="68"/>
      <c r="B92" s="88"/>
      <c r="C92" s="42"/>
      <c r="D92" s="162"/>
      <c r="E92" s="45"/>
      <c r="F92" s="118"/>
      <c r="G92" s="45"/>
      <c r="H92" s="118"/>
      <c r="I92" s="45"/>
      <c r="J92" s="118"/>
      <c r="K92" s="175"/>
      <c r="L92" s="176"/>
      <c r="M92" s="90"/>
      <c r="N92" s="56"/>
    </row>
    <row r="93" spans="1:14" s="47" customFormat="1" x14ac:dyDescent="0.35">
      <c r="A93" s="34" t="s">
        <v>102</v>
      </c>
      <c r="B93" s="35" t="s">
        <v>4</v>
      </c>
      <c r="C93" s="48"/>
      <c r="D93" s="159"/>
      <c r="E93" s="48"/>
      <c r="F93" s="159"/>
      <c r="G93" s="48"/>
      <c r="H93" s="159"/>
      <c r="I93" s="195">
        <f>I94-K94</f>
        <v>-99.3</v>
      </c>
      <c r="J93" s="164">
        <f>J94-L94</f>
        <v>4.699999999999994</v>
      </c>
      <c r="K93" s="48"/>
      <c r="L93" s="159"/>
      <c r="M93" s="116">
        <v>-2</v>
      </c>
      <c r="N93" s="117" t="s">
        <v>117</v>
      </c>
    </row>
    <row r="94" spans="1:14" s="47" customFormat="1" ht="13.15" x14ac:dyDescent="0.4">
      <c r="A94" s="37" t="s">
        <v>103</v>
      </c>
      <c r="B94" s="35" t="s">
        <v>4</v>
      </c>
      <c r="C94" s="48"/>
      <c r="D94" s="159"/>
      <c r="E94" s="48"/>
      <c r="F94" s="159"/>
      <c r="G94" s="48"/>
      <c r="H94" s="159"/>
      <c r="I94" s="196">
        <f>I73</f>
        <v>-99</v>
      </c>
      <c r="J94" s="159">
        <f>J73</f>
        <v>4.9999999999999938</v>
      </c>
      <c r="K94" s="171">
        <f>K45</f>
        <v>0.3</v>
      </c>
      <c r="L94" s="172">
        <f>L45</f>
        <v>0.3</v>
      </c>
      <c r="M94" s="115"/>
      <c r="N94" s="22"/>
    </row>
    <row r="95" spans="1:14" s="47" customFormat="1" x14ac:dyDescent="0.35">
      <c r="A95" s="34" t="s">
        <v>104</v>
      </c>
      <c r="B95" s="35" t="s">
        <v>4</v>
      </c>
      <c r="C95" s="48"/>
      <c r="D95" s="159"/>
      <c r="E95" s="48"/>
      <c r="F95" s="159"/>
      <c r="G95" s="48"/>
      <c r="H95" s="159"/>
      <c r="I95" s="196">
        <f>I94+K94</f>
        <v>-98.7</v>
      </c>
      <c r="J95" s="159">
        <f>J94+L94</f>
        <v>5.2999999999999936</v>
      </c>
      <c r="K95" s="48"/>
      <c r="L95" s="159"/>
      <c r="M95" s="114"/>
      <c r="N95" s="22"/>
    </row>
    <row r="96" spans="1:14" s="47" customFormat="1" ht="13.15" x14ac:dyDescent="0.4">
      <c r="A96" s="42"/>
      <c r="B96" s="25"/>
      <c r="C96" s="45"/>
      <c r="D96" s="118"/>
      <c r="E96" s="45"/>
      <c r="F96" s="118"/>
      <c r="G96" s="45"/>
      <c r="H96" s="118"/>
      <c r="I96" s="45"/>
      <c r="J96" s="118"/>
      <c r="K96" s="153"/>
      <c r="L96" s="154"/>
      <c r="M96" s="93"/>
      <c r="N96" s="22"/>
    </row>
    <row r="97" spans="1:14" s="47" customFormat="1" x14ac:dyDescent="0.35">
      <c r="A97" s="34" t="s">
        <v>57</v>
      </c>
      <c r="B97" s="87" t="s">
        <v>40</v>
      </c>
      <c r="C97" s="49"/>
      <c r="D97" s="161"/>
      <c r="E97" s="48"/>
      <c r="F97" s="159"/>
      <c r="G97" s="48"/>
      <c r="H97" s="159"/>
      <c r="I97" s="195">
        <f>I98-K98</f>
        <v>-195.51940589743802</v>
      </c>
      <c r="J97" s="164">
        <f>J98-L98</f>
        <v>-91.51940589743802</v>
      </c>
      <c r="K97" s="173"/>
      <c r="L97" s="174"/>
      <c r="M97" s="181">
        <v>-118.5</v>
      </c>
      <c r="N97" s="180" t="s">
        <v>106</v>
      </c>
    </row>
    <row r="98" spans="1:14" s="47" customFormat="1" ht="13.15" x14ac:dyDescent="0.4">
      <c r="A98" s="37" t="s">
        <v>58</v>
      </c>
      <c r="B98" s="87" t="s">
        <v>40</v>
      </c>
      <c r="C98" s="49"/>
      <c r="D98" s="161"/>
      <c r="E98" s="48"/>
      <c r="F98" s="159"/>
      <c r="G98" s="48"/>
      <c r="H98" s="159"/>
      <c r="I98" s="196">
        <f>I74</f>
        <v>-193.98970004336019</v>
      </c>
      <c r="J98" s="159">
        <f>J74</f>
        <v>-89.989700043360187</v>
      </c>
      <c r="K98" s="171">
        <f>K49</f>
        <v>1.5297058540778354</v>
      </c>
      <c r="L98" s="172">
        <f>L49</f>
        <v>1.5297058540778354</v>
      </c>
      <c r="M98" s="115"/>
      <c r="N98" s="52"/>
    </row>
    <row r="99" spans="1:14" s="47" customFormat="1" x14ac:dyDescent="0.35">
      <c r="A99" s="34" t="s">
        <v>59</v>
      </c>
      <c r="B99" s="87" t="s">
        <v>40</v>
      </c>
      <c r="C99" s="49"/>
      <c r="D99" s="161"/>
      <c r="E99" s="48"/>
      <c r="F99" s="159"/>
      <c r="G99" s="48"/>
      <c r="H99" s="159"/>
      <c r="I99" s="196">
        <f>I98+K98</f>
        <v>-192.45999418928236</v>
      </c>
      <c r="J99" s="159">
        <f>J98+L98</f>
        <v>-88.459994189282355</v>
      </c>
      <c r="K99" s="173"/>
      <c r="L99" s="174"/>
      <c r="M99" s="114"/>
      <c r="N99" s="52"/>
    </row>
    <row r="100" spans="1:14" s="47" customFormat="1" ht="12.95" customHeight="1" x14ac:dyDescent="0.35">
      <c r="A100" s="68"/>
      <c r="B100" s="25"/>
      <c r="C100" s="42"/>
      <c r="D100" s="162"/>
      <c r="E100" s="42"/>
      <c r="F100" s="162"/>
      <c r="G100" s="42"/>
      <c r="H100" s="162"/>
      <c r="I100" s="45"/>
      <c r="J100" s="118"/>
      <c r="K100" s="175"/>
      <c r="L100" s="176"/>
      <c r="M100" s="90"/>
      <c r="N100" s="56"/>
    </row>
    <row r="101" spans="1:14" s="47" customFormat="1" x14ac:dyDescent="0.35">
      <c r="A101" s="34" t="s">
        <v>72</v>
      </c>
      <c r="B101" s="87" t="s">
        <v>41</v>
      </c>
      <c r="C101" s="48"/>
      <c r="D101" s="159"/>
      <c r="E101" s="48"/>
      <c r="F101" s="159"/>
      <c r="G101" s="197">
        <f>G102-K102</f>
        <v>-68.622185821357846</v>
      </c>
      <c r="H101" s="197">
        <f>H102-L102</f>
        <v>-62.446092987242267</v>
      </c>
      <c r="I101" s="48"/>
      <c r="J101" s="159"/>
      <c r="K101" s="173"/>
      <c r="L101" s="174"/>
      <c r="M101" s="181">
        <f>-114.5+10*LOG(E9*12)</f>
        <v>-86.632485778544378</v>
      </c>
      <c r="N101" s="180" t="s">
        <v>107</v>
      </c>
    </row>
    <row r="102" spans="1:14" s="47" customFormat="1" ht="13.15" x14ac:dyDescent="0.4">
      <c r="A102" s="37" t="s">
        <v>74</v>
      </c>
      <c r="B102" s="87" t="s">
        <v>41</v>
      </c>
      <c r="C102" s="48"/>
      <c r="D102" s="159"/>
      <c r="E102" s="48"/>
      <c r="F102" s="159"/>
      <c r="G102" s="198">
        <f>G75</f>
        <v>-67.122185821357846</v>
      </c>
      <c r="H102" s="198">
        <f>H75</f>
        <v>-60.928875341243646</v>
      </c>
      <c r="I102" s="48"/>
      <c r="J102" s="159"/>
      <c r="K102" s="171">
        <f>K53</f>
        <v>1.5</v>
      </c>
      <c r="L102" s="172">
        <f>L53</f>
        <v>1.5172176459986193</v>
      </c>
      <c r="M102" s="115"/>
      <c r="N102" s="52"/>
    </row>
    <row r="103" spans="1:14" s="47" customFormat="1" x14ac:dyDescent="0.35">
      <c r="A103" s="34" t="s">
        <v>75</v>
      </c>
      <c r="B103" s="87" t="s">
        <v>41</v>
      </c>
      <c r="C103" s="48"/>
      <c r="D103" s="159"/>
      <c r="E103" s="48"/>
      <c r="F103" s="159"/>
      <c r="G103" s="197">
        <f>G102+K102</f>
        <v>-65.622185821357846</v>
      </c>
      <c r="H103" s="197">
        <f>H102+L102</f>
        <v>-59.411657695245026</v>
      </c>
      <c r="I103" s="48"/>
      <c r="J103" s="159"/>
      <c r="K103" s="173"/>
      <c r="L103" s="174"/>
      <c r="M103" s="116">
        <v>-50</v>
      </c>
      <c r="N103" s="117" t="s">
        <v>76</v>
      </c>
    </row>
    <row r="104" spans="1:14" x14ac:dyDescent="0.35">
      <c r="A104" s="42"/>
      <c r="B104" s="25"/>
      <c r="C104" s="42"/>
      <c r="D104" s="162"/>
      <c r="E104" s="42"/>
      <c r="F104" s="162"/>
      <c r="G104" s="42"/>
      <c r="H104" s="162"/>
      <c r="I104" s="42"/>
      <c r="J104" s="162"/>
      <c r="K104" s="19"/>
      <c r="L104" s="58"/>
      <c r="M104" s="52"/>
      <c r="N104" s="52"/>
    </row>
    <row r="105" spans="1:14" ht="13.5" thickBot="1" x14ac:dyDescent="0.45">
      <c r="A105" s="50" t="s">
        <v>13</v>
      </c>
      <c r="B105" s="51"/>
      <c r="C105" s="122"/>
      <c r="D105" s="163"/>
      <c r="E105" s="122"/>
      <c r="F105" s="163"/>
      <c r="G105" s="122"/>
      <c r="H105" s="163"/>
      <c r="I105" s="122"/>
      <c r="J105" s="160"/>
      <c r="K105" s="167"/>
      <c r="L105" s="168"/>
      <c r="M105" s="97"/>
      <c r="N105" s="60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61:D61"/>
    <mergeCell ref="E61:F61"/>
    <mergeCell ref="G61:H61"/>
    <mergeCell ref="I61:J61"/>
    <mergeCell ref="C21:J21"/>
    <mergeCell ref="C22:D22"/>
    <mergeCell ref="E22:F22"/>
    <mergeCell ref="G22:H22"/>
    <mergeCell ref="I22:J22"/>
    <mergeCell ref="C28:J28"/>
    <mergeCell ref="K28:L28"/>
    <mergeCell ref="C29:D29"/>
    <mergeCell ref="E29:F29"/>
    <mergeCell ref="G29:H29"/>
    <mergeCell ref="I29:J29"/>
    <mergeCell ref="C78:D78"/>
    <mergeCell ref="E78:F78"/>
    <mergeCell ref="G78:H78"/>
    <mergeCell ref="I78:J78"/>
    <mergeCell ref="K78:L78"/>
  </mergeCells>
  <phoneticPr fontId="21" type="noConversion"/>
  <conditionalFormatting sqref="N105">
    <cfRule type="cellIs" dxfId="15" priority="14" stopIfTrue="1" operator="equal">
      <formula>"Yes"</formula>
    </cfRule>
    <cfRule type="cellIs" dxfId="14" priority="15" stopIfTrue="1" operator="notEqual">
      <formula>"Yes"</formula>
    </cfRule>
  </conditionalFormatting>
  <conditionalFormatting sqref="E81">
    <cfRule type="cellIs" dxfId="13" priority="13" stopIfTrue="1" operator="lessThan">
      <formula>M81</formula>
    </cfRule>
  </conditionalFormatting>
  <conditionalFormatting sqref="E85">
    <cfRule type="cellIs" dxfId="12" priority="12" stopIfTrue="1" operator="lessThan">
      <formula>M85</formula>
    </cfRule>
  </conditionalFormatting>
  <conditionalFormatting sqref="F85">
    <cfRule type="cellIs" dxfId="11" priority="16" stopIfTrue="1" operator="lessThan">
      <formula>M85</formula>
    </cfRule>
  </conditionalFormatting>
  <conditionalFormatting sqref="C89">
    <cfRule type="cellIs" dxfId="10" priority="11" stopIfTrue="1" operator="lessThan">
      <formula>M89</formula>
    </cfRule>
  </conditionalFormatting>
  <conditionalFormatting sqref="C91">
    <cfRule type="cellIs" dxfId="9" priority="10" stopIfTrue="1" operator="greaterThan">
      <formula>M91</formula>
    </cfRule>
  </conditionalFormatting>
  <conditionalFormatting sqref="D89">
    <cfRule type="cellIs" dxfId="8" priority="9" stopIfTrue="1" operator="lessThan">
      <formula>M89</formula>
    </cfRule>
  </conditionalFormatting>
  <conditionalFormatting sqref="D91">
    <cfRule type="cellIs" dxfId="7" priority="8" stopIfTrue="1" operator="greaterThan">
      <formula>M91</formula>
    </cfRule>
  </conditionalFormatting>
  <conditionalFormatting sqref="J93">
    <cfRule type="cellIs" dxfId="6" priority="7" stopIfTrue="1" operator="lessThan">
      <formula>M93</formula>
    </cfRule>
  </conditionalFormatting>
  <conditionalFormatting sqref="J97">
    <cfRule type="cellIs" dxfId="5" priority="6" stopIfTrue="1" operator="lessThan">
      <formula>M97</formula>
    </cfRule>
  </conditionalFormatting>
  <conditionalFormatting sqref="H101">
    <cfRule type="cellIs" dxfId="4" priority="5" stopIfTrue="1" operator="lessThan">
      <formula>M101</formula>
    </cfRule>
  </conditionalFormatting>
  <conditionalFormatting sqref="G101">
    <cfRule type="cellIs" dxfId="3" priority="4" stopIfTrue="1" operator="lessThan">
      <formula>M101</formula>
    </cfRule>
  </conditionalFormatting>
  <conditionalFormatting sqref="G103">
    <cfRule type="cellIs" dxfId="2" priority="3" stopIfTrue="1" operator="greaterThan">
      <formula>M103</formula>
    </cfRule>
  </conditionalFormatting>
  <conditionalFormatting sqref="H103">
    <cfRule type="cellIs" dxfId="1" priority="2" stopIfTrue="1" operator="greaterThan">
      <formula>M103</formula>
    </cfRule>
  </conditionalFormatting>
  <conditionalFormatting sqref="F81">
    <cfRule type="cellIs" dxfId="0" priority="1" stopIfTrue="1" operator="lessThan">
      <formula>M81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6.3.1.3-1</vt:lpstr>
      <vt:lpstr>6.3.1.3-3</vt:lpstr>
      <vt:lpstr>16.3.1.6-3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2023-02-17T05:35:37Z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</Properties>
</file>